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CBB1C226-23F4-47DE-B1EE-357CD00DA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7-3(1)" sheetId="1" r:id="rId1"/>
    <sheet name="表7-3(2)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2" i="1" l="1"/>
</calcChain>
</file>

<file path=xl/sharedStrings.xml><?xml version="1.0" encoding="utf-8"?>
<sst xmlns="http://schemas.openxmlformats.org/spreadsheetml/2006/main" count="180" uniqueCount="90">
  <si>
    <t>Table 7-3.   Environmental Inspections Conducted by Environmental Analysis Entities</t>
  </si>
  <si>
    <t>(1) Number of Samples Inspected</t>
  </si>
  <si>
    <t>(2) 完成檢驗項次</t>
  </si>
  <si>
    <t>表7-3. 環境檢驗測定機構環境檢驗成果(續)</t>
  </si>
  <si>
    <t>總　　計</t>
  </si>
  <si>
    <t>Table 7-3.   Environmental Inspections Conducted by Environmental Analysis Entities (Cont.)</t>
  </si>
  <si>
    <t>(2) Number of Items Inspected</t>
  </si>
  <si>
    <t>資料來源：國家環境研究院。</t>
  </si>
  <si>
    <t>表7-3. 環境檢驗測定機構環境檢驗成果</t>
  </si>
  <si>
    <t>(1) 完成檢驗樣品總數</t>
  </si>
  <si>
    <r>
      <t>家</t>
    </r>
    <r>
      <rPr>
        <sz val="9"/>
        <rFont val="新細明體"/>
        <charset val="136"/>
      </rPr>
      <t>　 No.</t>
    </r>
  </si>
  <si>
    <t>件</t>
  </si>
  <si>
    <t>Total</t>
  </si>
  <si>
    <t>空氣檢驗</t>
  </si>
  <si>
    <t>Air
Pollutants
Analysis</t>
  </si>
  <si>
    <t>水質水量
檢　　驗</t>
  </si>
  <si>
    <t>Water Quality
and Quantity
Analysis</t>
  </si>
  <si>
    <t>飲用水檢驗</t>
  </si>
  <si>
    <t>Drinking
Water
Analysis</t>
  </si>
  <si>
    <t>廢棄物檢驗</t>
  </si>
  <si>
    <t>Waste
Analysis</t>
  </si>
  <si>
    <t>土壤檢驗</t>
  </si>
  <si>
    <t>Cases</t>
  </si>
  <si>
    <t>項　　次</t>
  </si>
  <si>
    <t>Items</t>
  </si>
  <si>
    <r>
      <t xml:space="preserve">千元 </t>
    </r>
    <r>
      <rPr>
        <sz val="9"/>
        <rFont val="新細明體"/>
        <charset val="136"/>
      </rPr>
      <t>NT$1,000</t>
    </r>
  </si>
  <si>
    <t>營 業 額</t>
  </si>
  <si>
    <t>Revenue</t>
  </si>
  <si>
    <r>
      <t xml:space="preserve">年  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  </t>
    </r>
    <r>
      <rPr>
        <sz val="10"/>
        <rFont val="標楷體"/>
        <charset val="136"/>
      </rPr>
      <t>底
總提報家數</t>
    </r>
  </si>
  <si>
    <t>說　　明：配合環境檢驗測定機構管理辦法修正，自114年第4季起新增「溫室氣體」類，原列
於「其他」之「地下水」及「底泥」分別獨立列示。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</si>
  <si>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</si>
  <si>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</si>
  <si>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t>No. of Entities
at End of
Year (Quarter)</t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</si>
  <si>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</si>
  <si>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</si>
  <si>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t>廢棄物
檢驗</t>
  </si>
  <si>
    <t>環境用藥
檢驗</t>
  </si>
  <si>
    <t>噪　音</t>
  </si>
  <si>
    <t>Noise</t>
  </si>
  <si>
    <t>溫室氣體</t>
  </si>
  <si>
    <t>Greenhouse 
Gas</t>
  </si>
  <si>
    <t>地下水</t>
  </si>
  <si>
    <t>底　泥</t>
  </si>
  <si>
    <t>Sediment</t>
  </si>
  <si>
    <t>其　他</t>
  </si>
  <si>
    <t>Others</t>
  </si>
  <si>
    <t>Environ-
mental
Agents
Analysis</t>
  </si>
  <si>
    <r>
      <t xml:space="preserve">毒性及
關　注
化學物質
</t>
    </r>
    <r>
      <rPr>
        <sz val="9"/>
        <rFont val="新細明體"/>
        <charset val="136"/>
      </rPr>
      <t>Toxic and 
Concerned
Chemical 
Substances</t>
    </r>
  </si>
  <si>
    <t>Soil 
Analysis</t>
  </si>
  <si>
    <t>Ground
Water</t>
  </si>
  <si>
    <t>╰——————v——————╯</t>
  </si>
  <si>
    <t>政府機關(構)</t>
  </si>
  <si>
    <t>Gov. (Institutions)</t>
  </si>
  <si>
    <t>民 營 機 構</t>
  </si>
  <si>
    <t>Private Institutions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</si>
  <si>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</si>
  <si>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</si>
  <si>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</si>
  <si>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</si>
  <si>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</si>
  <si>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</si>
  <si>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</si>
  <si>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</si>
  <si>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</si>
  <si>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</si>
  <si>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</si>
  <si>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</si>
  <si>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</si>
  <si>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</si>
  <si>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</si>
  <si>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</si>
  <si>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 1st - 1st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</si>
  <si>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</si>
  <si>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</si>
  <si>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</si>
  <si>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</si>
  <si>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</si>
  <si>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</si>
  <si>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</si>
  <si>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</si>
  <si>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</si>
  <si>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</si>
  <si>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</si>
  <si>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</si>
  <si>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</si>
  <si>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</si>
  <si>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</si>
  <si>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</si>
  <si>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115年1 - 1季</t>
  </si>
  <si>
    <t xml:space="preserve">         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</si>
</sst>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8" formatCode="#,###,##0"/>
    <numFmt numFmtId="179" formatCode="#,###,##0;\-#,###,##0;&quot;       －&quot;"/>
    <numFmt numFmtId="180" formatCode="#,###,##0.00"/>
    <numFmt numFmtId="181" formatCode="###,###,##0"/>
    <numFmt numFmtId="182" formatCode="###,###,##0;\-###,###,##0;&quot;－&quot;"/>
  </numFmts>
  <fonts count="35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0"/>
      <name val="Times New Roman"/>
    </font>
    <font>
      <sz val="9"/>
      <name val="Times New Roman"/>
    </font>
    <font>
      <sz val="8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7"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left" vertical="center" indent="1"/>
    </xf>
    <xf numFmtId="0" fontId="1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/>
    </xf>
    <xf numFmtId="179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 indent="1"/>
    </xf>
    <xf numFmtId="0" fontId="1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180" fontId="31" fillId="2" borderId="15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5" xfId="0" applyNumberFormat="1" applyFont="1" applyFill="1" applyBorder="1" applyAlignment="1" applyProtection="1">
      <alignment horizontal="right" vertical="center"/>
    </xf>
    <xf numFmtId="180" fontId="1" fillId="2" borderId="29" xfId="0" applyNumberFormat="1" applyFont="1" applyFill="1" applyBorder="1" applyAlignment="1" applyProtection="1">
      <alignment horizontal="right" vertical="center"/>
    </xf>
    <xf numFmtId="180" fontId="1" fillId="2" borderId="30" xfId="0" applyNumberFormat="1" applyFont="1" applyFill="1" applyBorder="1" applyAlignment="1" applyProtection="1">
      <alignment horizontal="right" vertical="center"/>
    </xf>
    <xf numFmtId="181" fontId="31" fillId="2" borderId="11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 indent="1"/>
    </xf>
    <xf numFmtId="0" fontId="31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31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49" fontId="1" fillId="2" borderId="30" xfId="0" applyNumberFormat="1" applyFont="1" applyFill="1" applyBorder="1" applyAlignment="1" applyProtection="1">
      <alignment horizontal="right" vertical="center"/>
    </xf>
    <xf numFmtId="181" fontId="3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1" fillId="2" borderId="28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left" vertical="top" wrapText="1"/>
    </xf>
    <xf numFmtId="0" fontId="0" fillId="2" borderId="25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178" fontId="11" fillId="2" borderId="25" xfId="0" applyNumberFormat="1" applyFont="1" applyFill="1" applyBorder="1" applyAlignment="1" applyProtection="1">
      <alignment horizontal="center" vertical="center"/>
    </xf>
    <xf numFmtId="0" fontId="11" fillId="2" borderId="25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1" fillId="2" borderId="30" xfId="0" applyNumberFormat="1" applyFont="1" applyFill="1" applyBorder="1" applyAlignment="1" applyProtection="1">
      <alignment vertical="center" wrapText="1"/>
    </xf>
    <xf numFmtId="0" fontId="1" fillId="2" borderId="32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left" vertical="top"/>
    </xf>
    <xf numFmtId="0" fontId="2" fillId="2" borderId="25" xfId="0" applyNumberFormat="1" applyFont="1" applyFill="1" applyBorder="1" applyAlignment="1" applyProtection="1">
      <alignment vertical="top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vertical="center" wrapText="1"/>
    </xf>
    <xf numFmtId="0" fontId="1" fillId="2" borderId="31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37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vertical="center"/>
    </xf>
    <xf numFmtId="0" fontId="0" fillId="2" borderId="25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"/>
  <sheetViews>
    <sheetView tabSelected="1" workbookViewId="0">
      <selection sqref="A1:H1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11.625" customWidth="1"/>
    <col min="5" max="8" width="10.625" customWidth="1"/>
    <col min="9" max="17" width="9.375" customWidth="1"/>
  </cols>
  <sheetData>
    <row r="1" spans="1:17" ht="39.950000000000003" customHeight="1" x14ac:dyDescent="0.3">
      <c r="A1" s="14" t="s">
        <v>8</v>
      </c>
      <c r="B1" s="14"/>
      <c r="C1" s="13"/>
      <c r="D1" s="13"/>
      <c r="E1" s="13"/>
      <c r="F1" s="13"/>
      <c r="G1" s="13"/>
      <c r="H1" s="13"/>
      <c r="I1" s="4" t="s">
        <v>0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9</v>
      </c>
      <c r="B2" s="11"/>
      <c r="C2" s="10"/>
      <c r="D2" s="10"/>
      <c r="E2" s="10"/>
      <c r="F2" s="10"/>
      <c r="G2" s="10"/>
      <c r="H2" s="10"/>
      <c r="I2" s="2" t="s">
        <v>1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30" t="s">
        <v>28</v>
      </c>
      <c r="E4" s="21" t="s">
        <v>4</v>
      </c>
      <c r="F4" s="19" t="s">
        <v>13</v>
      </c>
      <c r="G4" s="21" t="s">
        <v>15</v>
      </c>
      <c r="H4" s="19" t="s">
        <v>17</v>
      </c>
      <c r="I4" s="21" t="s">
        <v>35</v>
      </c>
      <c r="J4" s="19" t="s">
        <v>21</v>
      </c>
      <c r="K4" s="19" t="s">
        <v>36</v>
      </c>
      <c r="L4" s="6" t="s">
        <v>47</v>
      </c>
      <c r="M4" s="19" t="s">
        <v>37</v>
      </c>
      <c r="N4" s="24" t="s">
        <v>39</v>
      </c>
      <c r="O4" s="24" t="s">
        <v>41</v>
      </c>
      <c r="P4" s="24" t="s">
        <v>42</v>
      </c>
      <c r="Q4" s="24" t="s">
        <v>44</v>
      </c>
    </row>
    <row r="5" spans="1:17" ht="62.1" customHeight="1" x14ac:dyDescent="0.25">
      <c r="A5" s="72"/>
      <c r="B5" s="72"/>
      <c r="C5" s="1"/>
      <c r="D5" s="31" t="s">
        <v>32</v>
      </c>
      <c r="E5" s="28" t="s">
        <v>12</v>
      </c>
      <c r="F5" s="27" t="s">
        <v>14</v>
      </c>
      <c r="G5" s="27" t="s">
        <v>16</v>
      </c>
      <c r="H5" s="27" t="s">
        <v>18</v>
      </c>
      <c r="I5" s="28" t="s">
        <v>20</v>
      </c>
      <c r="J5" s="27" t="s">
        <v>48</v>
      </c>
      <c r="K5" s="27" t="s">
        <v>46</v>
      </c>
      <c r="L5" s="5"/>
      <c r="M5" s="27" t="s">
        <v>38</v>
      </c>
      <c r="N5" s="29" t="s">
        <v>40</v>
      </c>
      <c r="O5" s="29" t="s">
        <v>49</v>
      </c>
      <c r="P5" s="29" t="s">
        <v>43</v>
      </c>
      <c r="Q5" s="29" t="s">
        <v>45</v>
      </c>
    </row>
    <row r="6" spans="1:17" ht="20.100000000000001" customHeight="1" thickBot="1" x14ac:dyDescent="0.3">
      <c r="A6" s="73"/>
      <c r="B6" s="73"/>
      <c r="C6" s="73"/>
      <c r="D6" s="32" t="s">
        <v>10</v>
      </c>
      <c r="E6" s="78" t="s">
        <v>11</v>
      </c>
      <c r="F6" s="79"/>
      <c r="G6" s="79"/>
      <c r="H6" s="80"/>
      <c r="I6" s="55" t="s">
        <v>22</v>
      </c>
      <c r="J6" s="56"/>
      <c r="K6" s="56"/>
      <c r="L6" s="56"/>
      <c r="M6" s="56"/>
      <c r="N6" s="56"/>
      <c r="O6" s="56"/>
      <c r="P6" s="56"/>
      <c r="Q6" s="56"/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18"/>
      <c r="O7" s="60" t="s">
        <v>50</v>
      </c>
      <c r="P7" s="61"/>
      <c r="Q7" s="61"/>
    </row>
    <row r="8" spans="1:17" ht="18.95" customHeight="1" x14ac:dyDescent="0.25">
      <c r="A8" s="47" t="s">
        <v>72</v>
      </c>
      <c r="B8" s="48" t="s">
        <v>55</v>
      </c>
      <c r="C8" s="16"/>
      <c r="D8" s="49">
        <v>101</v>
      </c>
      <c r="E8" s="45">
        <v>19000100</v>
      </c>
      <c r="F8" s="45">
        <v>18357545</v>
      </c>
      <c r="G8" s="45">
        <v>215052</v>
      </c>
      <c r="H8" s="45">
        <v>207701</v>
      </c>
      <c r="I8" s="53">
        <v>34074</v>
      </c>
      <c r="J8" s="45">
        <v>124497</v>
      </c>
      <c r="K8" s="45">
        <v>743</v>
      </c>
      <c r="L8" s="45">
        <v>278</v>
      </c>
      <c r="M8" s="45">
        <v>19350</v>
      </c>
      <c r="N8" s="46">
        <v>0</v>
      </c>
      <c r="O8" s="18"/>
      <c r="P8" s="45">
        <v>40860</v>
      </c>
      <c r="Q8" s="18"/>
    </row>
    <row r="9" spans="1:17" ht="18.95" customHeight="1" x14ac:dyDescent="0.25">
      <c r="A9" s="47" t="s">
        <v>73</v>
      </c>
      <c r="B9" s="48" t="s">
        <v>56</v>
      </c>
      <c r="C9" s="16"/>
      <c r="D9" s="49">
        <v>100</v>
      </c>
      <c r="E9" s="45">
        <v>18631692</v>
      </c>
      <c r="F9" s="45">
        <v>17937754</v>
      </c>
      <c r="G9" s="45">
        <v>252019</v>
      </c>
      <c r="H9" s="45">
        <v>204993</v>
      </c>
      <c r="I9" s="53">
        <v>36699</v>
      </c>
      <c r="J9" s="45">
        <v>129168</v>
      </c>
      <c r="K9" s="45">
        <v>1016</v>
      </c>
      <c r="L9" s="45">
        <v>208</v>
      </c>
      <c r="M9" s="45">
        <v>20315</v>
      </c>
      <c r="N9" s="46">
        <v>0</v>
      </c>
      <c r="O9" s="18"/>
      <c r="P9" s="45">
        <v>49520</v>
      </c>
      <c r="Q9" s="18"/>
    </row>
    <row r="10" spans="1:17" ht="18.95" customHeight="1" x14ac:dyDescent="0.25">
      <c r="A10" s="47" t="s">
        <v>74</v>
      </c>
      <c r="B10" s="48" t="s">
        <v>57</v>
      </c>
      <c r="C10" s="16"/>
      <c r="D10" s="49">
        <v>102</v>
      </c>
      <c r="E10" s="45">
        <v>19629135</v>
      </c>
      <c r="F10" s="45">
        <v>18823247</v>
      </c>
      <c r="G10" s="45">
        <v>307490</v>
      </c>
      <c r="H10" s="45">
        <v>232817</v>
      </c>
      <c r="I10" s="53">
        <v>43629</v>
      </c>
      <c r="J10" s="45">
        <v>134898</v>
      </c>
      <c r="K10" s="45">
        <v>988</v>
      </c>
      <c r="L10" s="45">
        <v>1238</v>
      </c>
      <c r="M10" s="45">
        <v>23940</v>
      </c>
      <c r="N10" s="46">
        <v>0</v>
      </c>
      <c r="O10" s="18"/>
      <c r="P10" s="45">
        <v>60888</v>
      </c>
      <c r="Q10" s="18"/>
    </row>
    <row r="11" spans="1:17" ht="18.95" customHeight="1" x14ac:dyDescent="0.25">
      <c r="A11" s="47" t="s">
        <v>75</v>
      </c>
      <c r="B11" s="48" t="s">
        <v>58</v>
      </c>
      <c r="C11" s="16"/>
      <c r="D11" s="49">
        <v>104</v>
      </c>
      <c r="E11" s="45">
        <v>17017780</v>
      </c>
      <c r="F11" s="45">
        <v>16300857</v>
      </c>
      <c r="G11" s="45">
        <v>285350</v>
      </c>
      <c r="H11" s="45">
        <v>236225</v>
      </c>
      <c r="I11" s="53">
        <v>41576</v>
      </c>
      <c r="J11" s="45">
        <v>90522</v>
      </c>
      <c r="K11" s="45">
        <v>1036</v>
      </c>
      <c r="L11" s="45">
        <v>194</v>
      </c>
      <c r="M11" s="45">
        <v>20213</v>
      </c>
      <c r="N11" s="46">
        <v>0</v>
      </c>
      <c r="O11" s="18"/>
      <c r="P11" s="45">
        <v>41807</v>
      </c>
      <c r="Q11" s="18"/>
    </row>
    <row r="12" spans="1:17" ht="18.95" customHeight="1" x14ac:dyDescent="0.25">
      <c r="A12" s="47" t="s">
        <v>76</v>
      </c>
      <c r="B12" s="48" t="s">
        <v>59</v>
      </c>
      <c r="C12" s="16"/>
      <c r="D12" s="49">
        <v>104</v>
      </c>
      <c r="E12" s="45">
        <v>18406029</v>
      </c>
      <c r="F12" s="45">
        <v>17667862</v>
      </c>
      <c r="G12" s="45">
        <v>288247</v>
      </c>
      <c r="H12" s="45">
        <v>240969</v>
      </c>
      <c r="I12" s="53">
        <v>41372</v>
      </c>
      <c r="J12" s="45">
        <v>99402</v>
      </c>
      <c r="K12" s="45">
        <v>919</v>
      </c>
      <c r="L12" s="45">
        <v>313</v>
      </c>
      <c r="M12" s="45">
        <v>20919</v>
      </c>
      <c r="N12" s="46">
        <v>0</v>
      </c>
      <c r="O12" s="18"/>
      <c r="P12" s="45">
        <v>46026</v>
      </c>
      <c r="Q12" s="18"/>
    </row>
    <row r="13" spans="1:17" ht="18.95" customHeight="1" x14ac:dyDescent="0.25">
      <c r="A13" s="47" t="s">
        <v>77</v>
      </c>
      <c r="B13" s="48" t="s">
        <v>60</v>
      </c>
      <c r="C13" s="16"/>
      <c r="D13" s="49">
        <v>105</v>
      </c>
      <c r="E13" s="45">
        <v>18811184</v>
      </c>
      <c r="F13" s="45">
        <v>18049541</v>
      </c>
      <c r="G13" s="45">
        <v>325326</v>
      </c>
      <c r="H13" s="45">
        <v>234084</v>
      </c>
      <c r="I13" s="53">
        <v>42508</v>
      </c>
      <c r="J13" s="45">
        <v>95772</v>
      </c>
      <c r="K13" s="45">
        <v>987</v>
      </c>
      <c r="L13" s="45">
        <v>169</v>
      </c>
      <c r="M13" s="45">
        <v>18720</v>
      </c>
      <c r="N13" s="46">
        <v>0</v>
      </c>
      <c r="O13" s="18"/>
      <c r="P13" s="45">
        <v>44077</v>
      </c>
      <c r="Q13" s="18"/>
    </row>
    <row r="14" spans="1:17" ht="18.95" customHeight="1" x14ac:dyDescent="0.25">
      <c r="A14" s="47" t="s">
        <v>78</v>
      </c>
      <c r="B14" s="48" t="s">
        <v>61</v>
      </c>
      <c r="C14" s="16"/>
      <c r="D14" s="49">
        <v>111</v>
      </c>
      <c r="E14" s="45">
        <v>16664754</v>
      </c>
      <c r="F14" s="45">
        <v>15855067</v>
      </c>
      <c r="G14" s="45">
        <v>321413</v>
      </c>
      <c r="H14" s="45">
        <v>250064</v>
      </c>
      <c r="I14" s="53">
        <v>47173</v>
      </c>
      <c r="J14" s="45">
        <v>112841</v>
      </c>
      <c r="K14" s="45">
        <v>810</v>
      </c>
      <c r="L14" s="45">
        <v>523</v>
      </c>
      <c r="M14" s="45">
        <v>18887</v>
      </c>
      <c r="N14" s="46">
        <v>0</v>
      </c>
      <c r="O14" s="18"/>
      <c r="P14" s="45">
        <v>57976</v>
      </c>
      <c r="Q14" s="18"/>
    </row>
    <row r="15" spans="1:17" ht="18.95" customHeight="1" x14ac:dyDescent="0.25">
      <c r="A15" s="47" t="s">
        <v>79</v>
      </c>
      <c r="B15" s="48" t="s">
        <v>62</v>
      </c>
      <c r="C15" s="16"/>
      <c r="D15" s="49">
        <v>119</v>
      </c>
      <c r="E15" s="45">
        <v>15242417</v>
      </c>
      <c r="F15" s="45">
        <v>14463932</v>
      </c>
      <c r="G15" s="45">
        <v>271377</v>
      </c>
      <c r="H15" s="45">
        <v>274942</v>
      </c>
      <c r="I15" s="53">
        <v>37036</v>
      </c>
      <c r="J15" s="45">
        <v>129489</v>
      </c>
      <c r="K15" s="45">
        <v>878</v>
      </c>
      <c r="L15" s="45">
        <v>171</v>
      </c>
      <c r="M15" s="45">
        <v>20600</v>
      </c>
      <c r="N15" s="46">
        <v>0</v>
      </c>
      <c r="O15" s="18"/>
      <c r="P15" s="45">
        <v>43992</v>
      </c>
      <c r="Q15" s="18"/>
    </row>
    <row r="16" spans="1:17" ht="18.95" customHeight="1" x14ac:dyDescent="0.25">
      <c r="A16" s="47" t="s">
        <v>80</v>
      </c>
      <c r="B16" s="48" t="s">
        <v>63</v>
      </c>
      <c r="C16" s="16"/>
      <c r="D16" s="49">
        <v>113</v>
      </c>
      <c r="E16" s="45">
        <v>15278048</v>
      </c>
      <c r="F16" s="45">
        <v>14512405</v>
      </c>
      <c r="G16" s="45">
        <v>268885</v>
      </c>
      <c r="H16" s="45">
        <v>267285</v>
      </c>
      <c r="I16" s="53">
        <v>36000</v>
      </c>
      <c r="J16" s="45">
        <v>132081</v>
      </c>
      <c r="K16" s="45">
        <v>724</v>
      </c>
      <c r="L16" s="45">
        <v>579</v>
      </c>
      <c r="M16" s="45">
        <v>22530</v>
      </c>
      <c r="N16" s="46">
        <v>0</v>
      </c>
      <c r="O16" s="18"/>
      <c r="P16" s="45">
        <v>37559</v>
      </c>
      <c r="Q16" s="18"/>
    </row>
    <row r="17" spans="1:17" ht="18.95" customHeight="1" x14ac:dyDescent="0.25">
      <c r="A17" s="47" t="s">
        <v>81</v>
      </c>
      <c r="B17" s="48" t="s">
        <v>64</v>
      </c>
      <c r="C17" s="16"/>
      <c r="D17" s="49">
        <v>111</v>
      </c>
      <c r="E17" s="45">
        <v>15154079</v>
      </c>
      <c r="F17" s="45">
        <v>14347603</v>
      </c>
      <c r="G17" s="45">
        <v>275786</v>
      </c>
      <c r="H17" s="45">
        <v>278820</v>
      </c>
      <c r="I17" s="53">
        <v>36405</v>
      </c>
      <c r="J17" s="45">
        <v>144482</v>
      </c>
      <c r="K17" s="45">
        <v>679</v>
      </c>
      <c r="L17" s="45">
        <v>444</v>
      </c>
      <c r="M17" s="45">
        <v>24495</v>
      </c>
      <c r="N17" s="46">
        <v>0</v>
      </c>
      <c r="O17" s="18"/>
      <c r="P17" s="45">
        <v>45365</v>
      </c>
      <c r="Q17" s="18"/>
    </row>
    <row r="18" spans="1:17" ht="18.95" customHeight="1" x14ac:dyDescent="0.25">
      <c r="A18" s="47" t="s">
        <v>82</v>
      </c>
      <c r="B18" s="48" t="s">
        <v>65</v>
      </c>
      <c r="C18" s="16"/>
      <c r="D18" s="49">
        <v>114</v>
      </c>
      <c r="E18" s="45">
        <v>15726826</v>
      </c>
      <c r="F18" s="45">
        <v>14919652</v>
      </c>
      <c r="G18" s="45">
        <v>276637</v>
      </c>
      <c r="H18" s="45">
        <v>281378</v>
      </c>
      <c r="I18" s="53">
        <v>44620</v>
      </c>
      <c r="J18" s="45">
        <v>141527</v>
      </c>
      <c r="K18" s="45">
        <v>823</v>
      </c>
      <c r="L18" s="45">
        <v>518</v>
      </c>
      <c r="M18" s="45">
        <v>25535</v>
      </c>
      <c r="N18" s="46">
        <v>0</v>
      </c>
      <c r="O18" s="18"/>
      <c r="P18" s="45">
        <v>36136</v>
      </c>
      <c r="Q18" s="18"/>
    </row>
    <row r="19" spans="1:17" ht="18.95" customHeight="1" x14ac:dyDescent="0.25">
      <c r="A19" s="47" t="s">
        <v>83</v>
      </c>
      <c r="B19" s="48" t="s">
        <v>66</v>
      </c>
      <c r="C19" s="16"/>
      <c r="D19" s="49">
        <v>113</v>
      </c>
      <c r="E19" s="45">
        <v>16297043</v>
      </c>
      <c r="F19" s="45">
        <v>15479939</v>
      </c>
      <c r="G19" s="45">
        <v>274621</v>
      </c>
      <c r="H19" s="45">
        <v>290837</v>
      </c>
      <c r="I19" s="53">
        <v>48869</v>
      </c>
      <c r="J19" s="45">
        <v>139187</v>
      </c>
      <c r="K19" s="45">
        <v>737</v>
      </c>
      <c r="L19" s="45">
        <v>395</v>
      </c>
      <c r="M19" s="45">
        <v>24904</v>
      </c>
      <c r="N19" s="46">
        <v>0</v>
      </c>
      <c r="O19" s="18"/>
      <c r="P19" s="45">
        <v>37554</v>
      </c>
      <c r="Q19" s="18"/>
    </row>
    <row r="20" spans="1:17" ht="18.95" customHeight="1" x14ac:dyDescent="0.25">
      <c r="A20" s="47" t="s">
        <v>84</v>
      </c>
      <c r="B20" s="48" t="s">
        <v>67</v>
      </c>
      <c r="C20" s="16"/>
      <c r="D20" s="49">
        <v>117</v>
      </c>
      <c r="E20" s="45">
        <v>3898683</v>
      </c>
      <c r="F20" s="45">
        <v>3718030</v>
      </c>
      <c r="G20" s="45">
        <v>53294</v>
      </c>
      <c r="H20" s="45">
        <v>67007</v>
      </c>
      <c r="I20" s="53">
        <v>11414</v>
      </c>
      <c r="J20" s="45">
        <v>32224</v>
      </c>
      <c r="K20" s="45">
        <v>172</v>
      </c>
      <c r="L20" s="45">
        <v>141</v>
      </c>
      <c r="M20" s="45">
        <v>5765</v>
      </c>
      <c r="N20" s="46">
        <v>0</v>
      </c>
      <c r="O20" s="18"/>
      <c r="P20" s="45">
        <v>10636</v>
      </c>
      <c r="Q20" s="18"/>
    </row>
    <row r="21" spans="1:17" ht="18.95" customHeight="1" x14ac:dyDescent="0.25">
      <c r="A21" s="47" t="s">
        <v>85</v>
      </c>
      <c r="B21" s="48" t="s">
        <v>68</v>
      </c>
      <c r="C21" s="16"/>
      <c r="D21" s="49">
        <v>116</v>
      </c>
      <c r="E21" s="45">
        <v>4286918</v>
      </c>
      <c r="F21" s="45">
        <v>4069990</v>
      </c>
      <c r="G21" s="45">
        <v>80101</v>
      </c>
      <c r="H21" s="45">
        <v>74002</v>
      </c>
      <c r="I21" s="53">
        <v>12486</v>
      </c>
      <c r="J21" s="45">
        <v>33754</v>
      </c>
      <c r="K21" s="45">
        <v>220</v>
      </c>
      <c r="L21" s="45">
        <v>53</v>
      </c>
      <c r="M21" s="45">
        <v>6343</v>
      </c>
      <c r="N21" s="46">
        <v>0</v>
      </c>
      <c r="O21" s="18"/>
      <c r="P21" s="45">
        <v>9969</v>
      </c>
      <c r="Q21" s="18"/>
    </row>
    <row r="22" spans="1:17" ht="18.95" customHeight="1" x14ac:dyDescent="0.25">
      <c r="A22" s="47" t="s">
        <v>86</v>
      </c>
      <c r="B22" s="48" t="s">
        <v>69</v>
      </c>
      <c r="C22" s="16"/>
      <c r="D22" s="49">
        <v>114</v>
      </c>
      <c r="E22" s="45">
        <v>4271640</v>
      </c>
      <c r="F22" s="45">
        <v>4075157</v>
      </c>
      <c r="G22" s="45">
        <v>60238</v>
      </c>
      <c r="H22" s="45">
        <v>73219</v>
      </c>
      <c r="I22" s="53">
        <v>11626</v>
      </c>
      <c r="J22" s="45">
        <v>36296</v>
      </c>
      <c r="K22" s="45">
        <v>185</v>
      </c>
      <c r="L22" s="45">
        <v>131</v>
      </c>
      <c r="M22" s="45">
        <v>6523</v>
      </c>
      <c r="N22" s="46">
        <v>0</v>
      </c>
      <c r="O22" s="18"/>
      <c r="P22" s="45">
        <v>8265</v>
      </c>
      <c r="Q22" s="18"/>
    </row>
    <row r="23" spans="1:17" ht="18.95" customHeight="1" x14ac:dyDescent="0.25">
      <c r="A23" s="47" t="s">
        <v>87</v>
      </c>
      <c r="B23" s="48" t="s">
        <v>70</v>
      </c>
      <c r="C23" s="16"/>
      <c r="D23" s="49">
        <v>113</v>
      </c>
      <c r="E23" s="45">
        <v>3839802</v>
      </c>
      <c r="F23" s="45">
        <v>3616762</v>
      </c>
      <c r="G23" s="45">
        <v>80988</v>
      </c>
      <c r="H23" s="45">
        <v>76609</v>
      </c>
      <c r="I23" s="53">
        <v>13343</v>
      </c>
      <c r="J23" s="45">
        <v>36913</v>
      </c>
      <c r="K23" s="45">
        <v>160</v>
      </c>
      <c r="L23" s="45">
        <v>70</v>
      </c>
      <c r="M23" s="45">
        <v>6273</v>
      </c>
      <c r="N23" s="46">
        <v>0</v>
      </c>
      <c r="O23" s="45">
        <v>8205</v>
      </c>
      <c r="P23" s="45">
        <v>479</v>
      </c>
      <c r="Q23" s="46">
        <v>0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112</v>
      </c>
      <c r="E24" s="45">
        <v>3828476</v>
      </c>
      <c r="F24" s="45">
        <v>3646639</v>
      </c>
      <c r="G24" s="45">
        <v>52949</v>
      </c>
      <c r="H24" s="45">
        <v>71344</v>
      </c>
      <c r="I24" s="53">
        <v>10019</v>
      </c>
      <c r="J24" s="45">
        <v>33609</v>
      </c>
      <c r="K24" s="45">
        <v>130</v>
      </c>
      <c r="L24" s="45">
        <v>52</v>
      </c>
      <c r="M24" s="45">
        <v>5936</v>
      </c>
      <c r="N24" s="46">
        <v>0</v>
      </c>
      <c r="O24" s="45">
        <v>7378</v>
      </c>
      <c r="P24" s="45">
        <v>420</v>
      </c>
      <c r="Q24" s="46">
        <v>0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112</v>
      </c>
      <c r="E25" s="45">
        <v>3828476</v>
      </c>
      <c r="F25" s="45">
        <v>3646639</v>
      </c>
      <c r="G25" s="45">
        <v>52949</v>
      </c>
      <c r="H25" s="45">
        <v>71344</v>
      </c>
      <c r="I25" s="53">
        <v>10019</v>
      </c>
      <c r="J25" s="45">
        <v>33609</v>
      </c>
      <c r="K25" s="45">
        <v>130</v>
      </c>
      <c r="L25" s="45">
        <v>52</v>
      </c>
      <c r="M25" s="45">
        <v>5936</v>
      </c>
      <c r="N25" s="46">
        <v>0</v>
      </c>
      <c r="O25" s="45">
        <v>7378</v>
      </c>
      <c r="P25" s="45">
        <v>420</v>
      </c>
      <c r="Q25" s="46">
        <v>0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13</v>
      </c>
      <c r="E26" s="45">
        <v>5083</v>
      </c>
      <c r="F26" s="46">
        <v>0</v>
      </c>
      <c r="G26" s="45">
        <v>834</v>
      </c>
      <c r="H26" s="45">
        <v>4171</v>
      </c>
      <c r="I26" s="53">
        <v>3</v>
      </c>
      <c r="J26" s="45">
        <v>53</v>
      </c>
      <c r="K26" s="46">
        <v>0</v>
      </c>
      <c r="L26" s="46">
        <v>0</v>
      </c>
      <c r="M26" s="45">
        <v>2</v>
      </c>
      <c r="N26" s="46">
        <v>0</v>
      </c>
      <c r="O26" s="45">
        <v>13</v>
      </c>
      <c r="P26" s="45">
        <v>7</v>
      </c>
      <c r="Q26" s="46">
        <v>0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99</v>
      </c>
      <c r="E27" s="45">
        <v>3823393</v>
      </c>
      <c r="F27" s="45">
        <v>3646639</v>
      </c>
      <c r="G27" s="45">
        <v>52115</v>
      </c>
      <c r="H27" s="45">
        <v>67173</v>
      </c>
      <c r="I27" s="53">
        <v>10016</v>
      </c>
      <c r="J27" s="45">
        <v>33556</v>
      </c>
      <c r="K27" s="45">
        <v>130</v>
      </c>
      <c r="L27" s="45">
        <v>52</v>
      </c>
      <c r="M27" s="45">
        <v>5934</v>
      </c>
      <c r="N27" s="46">
        <v>0</v>
      </c>
      <c r="O27" s="45">
        <v>7365</v>
      </c>
      <c r="P27" s="45">
        <v>413</v>
      </c>
      <c r="Q27" s="46">
        <v>0</v>
      </c>
    </row>
    <row r="28" spans="1:17" ht="30" customHeight="1" x14ac:dyDescent="0.25">
      <c r="A28" s="62" t="s">
        <v>33</v>
      </c>
      <c r="B28" s="63"/>
      <c r="C28" s="64"/>
      <c r="D28" s="39">
        <v>-0.88</v>
      </c>
      <c r="E28" s="40">
        <v>-0.28999999999999998</v>
      </c>
      <c r="F28" s="40">
        <v>0.83</v>
      </c>
      <c r="G28" s="40">
        <v>-34.619999999999997</v>
      </c>
      <c r="H28" s="40">
        <v>-6.87</v>
      </c>
      <c r="I28" s="50">
        <v>-24.91</v>
      </c>
      <c r="J28" s="40">
        <v>-8.9499999999999993</v>
      </c>
      <c r="K28" s="40">
        <v>-18.75</v>
      </c>
      <c r="L28" s="40">
        <v>-25.71</v>
      </c>
      <c r="M28" s="40">
        <v>-5.37</v>
      </c>
      <c r="N28" s="51" t="s">
        <v>89</v>
      </c>
      <c r="O28" s="40">
        <v>-10.08</v>
      </c>
      <c r="P28" s="40">
        <v>-12.32</v>
      </c>
      <c r="Q28" s="51" t="s">
        <v>89</v>
      </c>
    </row>
    <row r="29" spans="1:17" ht="30" customHeight="1" x14ac:dyDescent="0.25">
      <c r="A29" s="62" t="s">
        <v>34</v>
      </c>
      <c r="B29" s="81"/>
      <c r="C29" s="82"/>
      <c r="D29" s="41">
        <v>-4.2699999999999996</v>
      </c>
      <c r="E29" s="40">
        <v>-1.8</v>
      </c>
      <c r="F29" s="40">
        <v>-1.92</v>
      </c>
      <c r="G29" s="40">
        <v>-0.65</v>
      </c>
      <c r="H29" s="40">
        <v>6.47</v>
      </c>
      <c r="I29" s="40">
        <v>-12.22</v>
      </c>
      <c r="J29" s="40">
        <v>4.3</v>
      </c>
      <c r="K29" s="40">
        <v>-24.42</v>
      </c>
      <c r="L29" s="40">
        <v>-63.12</v>
      </c>
      <c r="M29" s="40">
        <v>2.97</v>
      </c>
      <c r="N29" s="51" t="s">
        <v>89</v>
      </c>
      <c r="O29" s="51" t="s">
        <v>89</v>
      </c>
      <c r="P29" s="51" t="s">
        <v>89</v>
      </c>
      <c r="Q29" s="51" t="s">
        <v>89</v>
      </c>
    </row>
    <row r="30" spans="1:17" ht="30" customHeight="1" thickBot="1" x14ac:dyDescent="0.3">
      <c r="A30" s="65" t="s">
        <v>30</v>
      </c>
      <c r="B30" s="66"/>
      <c r="C30" s="67"/>
      <c r="D30" s="42">
        <v>-4.2699999999999996</v>
      </c>
      <c r="E30" s="43">
        <v>-1.8</v>
      </c>
      <c r="F30" s="43">
        <v>-1.92</v>
      </c>
      <c r="G30" s="43">
        <v>-0.65</v>
      </c>
      <c r="H30" s="43">
        <v>6.47</v>
      </c>
      <c r="I30" s="43">
        <v>-12.22</v>
      </c>
      <c r="J30" s="43">
        <v>4.3</v>
      </c>
      <c r="K30" s="43">
        <v>-24.42</v>
      </c>
      <c r="L30" s="43">
        <v>-63.12</v>
      </c>
      <c r="M30" s="43">
        <v>2.97</v>
      </c>
      <c r="N30" s="52" t="s">
        <v>89</v>
      </c>
      <c r="O30" s="52" t="s">
        <v>89</v>
      </c>
      <c r="P30" s="52" t="s">
        <v>89</v>
      </c>
      <c r="Q30" s="52" t="s">
        <v>89</v>
      </c>
    </row>
    <row r="31" spans="1:17" ht="15" customHeight="1" x14ac:dyDescent="0.25">
      <c r="A31" s="76" t="s">
        <v>7</v>
      </c>
      <c r="B31" s="76"/>
      <c r="C31" s="77"/>
      <c r="D31" s="77"/>
      <c r="E31" s="77"/>
      <c r="F31" s="77"/>
      <c r="G31" s="77"/>
      <c r="H31" s="77"/>
      <c r="I31" s="57"/>
      <c r="J31" s="58"/>
      <c r="K31" s="58"/>
      <c r="L31" s="58"/>
      <c r="M31" s="58"/>
      <c r="N31" s="58"/>
      <c r="O31" s="58"/>
      <c r="P31" s="58"/>
      <c r="Q31" s="58"/>
    </row>
    <row r="32" spans="1:17" ht="87.95" customHeight="1" x14ac:dyDescent="0.25">
      <c r="A32" s="68" t="str">
        <f>IF(LEN(A33)&gt;5,SUBSTITUTE(A33,CHAR(10),CHAR(10)&amp;"　　　　　"),"")</f>
        <v>說　　明：配合環境檢驗測定機構管理辦法修正，自114年第4季起新增「溫室氣體」類，原列
　　　　　於「其他」之「地下水」及「底泥」分別獨立列示。</v>
      </c>
      <c r="B32" s="68"/>
      <c r="C32" s="69"/>
      <c r="D32" s="69"/>
      <c r="E32" s="69"/>
      <c r="F32" s="69"/>
      <c r="G32" s="69"/>
      <c r="H32" s="69"/>
      <c r="I32" s="59"/>
      <c r="J32" s="59"/>
      <c r="K32" s="59"/>
      <c r="L32" s="59"/>
      <c r="M32" s="59"/>
      <c r="N32" s="59"/>
      <c r="O32" s="59"/>
      <c r="P32" s="59"/>
      <c r="Q32" s="59"/>
    </row>
    <row r="33" spans="1:17" ht="6.75" customHeight="1" x14ac:dyDescent="0.25">
      <c r="A33" s="9" t="s">
        <v>29</v>
      </c>
      <c r="B33" s="8"/>
      <c r="C33" s="7"/>
      <c r="D33" s="7"/>
      <c r="E33" s="7"/>
      <c r="F33" s="7"/>
      <c r="G33" s="7"/>
      <c r="H33" s="7"/>
      <c r="I33" s="15"/>
      <c r="J33" s="54"/>
      <c r="K33" s="54"/>
      <c r="L33" s="54"/>
      <c r="M33" s="54"/>
      <c r="N33" s="54"/>
      <c r="O33" s="54"/>
      <c r="P33" s="54"/>
      <c r="Q33" s="54"/>
    </row>
  </sheetData>
  <mergeCells count="19">
    <mergeCell ref="A31:H31"/>
    <mergeCell ref="E6:H6"/>
    <mergeCell ref="A29:C29"/>
    <mergeCell ref="A1:H1"/>
    <mergeCell ref="A2:H2"/>
    <mergeCell ref="A33:H33"/>
    <mergeCell ref="L4:L5"/>
    <mergeCell ref="I1:Q1"/>
    <mergeCell ref="I3:Q3"/>
    <mergeCell ref="I2:Q2"/>
    <mergeCell ref="J33:Q33"/>
    <mergeCell ref="I6:Q6"/>
    <mergeCell ref="I31:Q32"/>
    <mergeCell ref="O7:Q7"/>
    <mergeCell ref="A28:C28"/>
    <mergeCell ref="A30:C30"/>
    <mergeCell ref="A32:H32"/>
    <mergeCell ref="A4:C6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1"/>
  <sheetViews>
    <sheetView workbookViewId="0">
      <selection activeCell="F9" sqref="F9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8" width="10.625" customWidth="1"/>
    <col min="9" max="11" width="9.125" customWidth="1"/>
    <col min="12" max="13" width="8.625" customWidth="1"/>
    <col min="14" max="14" width="8.875" customWidth="1"/>
    <col min="15" max="15" width="9.125" customWidth="1"/>
    <col min="16" max="16" width="8.625" customWidth="1"/>
    <col min="17" max="17" width="11.625" customWidth="1"/>
  </cols>
  <sheetData>
    <row r="1" spans="1:17" ht="39.950000000000003" customHeight="1" x14ac:dyDescent="0.3">
      <c r="A1" s="14" t="s">
        <v>3</v>
      </c>
      <c r="B1" s="14"/>
      <c r="C1" s="13"/>
      <c r="D1" s="13"/>
      <c r="E1" s="13"/>
      <c r="F1" s="13"/>
      <c r="G1" s="13"/>
      <c r="H1" s="13"/>
      <c r="I1" s="4" t="s">
        <v>5</v>
      </c>
      <c r="J1" s="4"/>
      <c r="K1" s="4"/>
      <c r="L1" s="4"/>
      <c r="M1" s="4"/>
      <c r="N1" s="4"/>
      <c r="O1" s="4"/>
      <c r="P1" s="4"/>
      <c r="Q1" s="4"/>
    </row>
    <row r="2" spans="1:17" ht="24.95" customHeight="1" x14ac:dyDescent="0.25">
      <c r="A2" s="12" t="s">
        <v>2</v>
      </c>
      <c r="B2" s="11"/>
      <c r="C2" s="10"/>
      <c r="D2" s="10"/>
      <c r="E2" s="10"/>
      <c r="F2" s="10"/>
      <c r="G2" s="10"/>
      <c r="H2" s="10"/>
      <c r="I2" s="2" t="s">
        <v>6</v>
      </c>
      <c r="J2" s="1"/>
      <c r="K2" s="1"/>
      <c r="L2" s="1"/>
      <c r="M2" s="1"/>
      <c r="N2" s="1"/>
      <c r="O2" s="1"/>
      <c r="P2" s="1"/>
      <c r="Q2" s="1"/>
    </row>
    <row r="3" spans="1:17" ht="17.100000000000001" customHeight="1" thickBot="1" x14ac:dyDescent="0.3">
      <c r="A3" s="74"/>
      <c r="B3" s="75"/>
      <c r="C3" s="75"/>
      <c r="D3" s="75"/>
      <c r="E3" s="75"/>
      <c r="F3" s="75"/>
      <c r="G3" s="75"/>
      <c r="H3" s="75"/>
      <c r="I3" s="3"/>
      <c r="J3" s="3"/>
      <c r="K3" s="3"/>
      <c r="L3" s="3"/>
      <c r="M3" s="3"/>
      <c r="N3" s="3"/>
      <c r="O3" s="3"/>
      <c r="P3" s="3"/>
      <c r="Q3" s="3"/>
    </row>
    <row r="4" spans="1:17" ht="30" customHeight="1" x14ac:dyDescent="0.25">
      <c r="A4" s="70" t="s">
        <v>31</v>
      </c>
      <c r="B4" s="70"/>
      <c r="C4" s="71"/>
      <c r="D4" s="20" t="s">
        <v>4</v>
      </c>
      <c r="E4" s="19" t="s">
        <v>13</v>
      </c>
      <c r="F4" s="21" t="s">
        <v>15</v>
      </c>
      <c r="G4" s="19" t="s">
        <v>17</v>
      </c>
      <c r="H4" s="19" t="s">
        <v>19</v>
      </c>
      <c r="I4" s="21" t="s">
        <v>21</v>
      </c>
      <c r="J4" s="19" t="s">
        <v>36</v>
      </c>
      <c r="K4" s="6" t="s">
        <v>47</v>
      </c>
      <c r="L4" s="19" t="s">
        <v>37</v>
      </c>
      <c r="M4" s="24" t="s">
        <v>39</v>
      </c>
      <c r="N4" s="24" t="s">
        <v>41</v>
      </c>
      <c r="O4" s="24" t="s">
        <v>42</v>
      </c>
      <c r="P4" s="36" t="s">
        <v>44</v>
      </c>
      <c r="Q4" s="35" t="s">
        <v>26</v>
      </c>
    </row>
    <row r="5" spans="1:17" ht="62.1" customHeight="1" x14ac:dyDescent="0.25">
      <c r="A5" s="72"/>
      <c r="B5" s="72"/>
      <c r="C5" s="1"/>
      <c r="D5" s="26" t="s">
        <v>12</v>
      </c>
      <c r="E5" s="27" t="s">
        <v>14</v>
      </c>
      <c r="F5" s="27" t="s">
        <v>16</v>
      </c>
      <c r="G5" s="27" t="s">
        <v>18</v>
      </c>
      <c r="H5" s="27" t="s">
        <v>20</v>
      </c>
      <c r="I5" s="28" t="s">
        <v>48</v>
      </c>
      <c r="J5" s="27" t="s">
        <v>46</v>
      </c>
      <c r="K5" s="5"/>
      <c r="L5" s="27" t="s">
        <v>38</v>
      </c>
      <c r="M5" s="29" t="s">
        <v>40</v>
      </c>
      <c r="N5" s="29" t="s">
        <v>49</v>
      </c>
      <c r="O5" s="29" t="s">
        <v>43</v>
      </c>
      <c r="P5" s="37" t="s">
        <v>45</v>
      </c>
      <c r="Q5" s="34" t="s">
        <v>27</v>
      </c>
    </row>
    <row r="6" spans="1:17" ht="20.100000000000001" customHeight="1" thickBot="1" x14ac:dyDescent="0.3">
      <c r="A6" s="73"/>
      <c r="B6" s="73"/>
      <c r="C6" s="73"/>
      <c r="D6" s="83" t="s">
        <v>23</v>
      </c>
      <c r="E6" s="56"/>
      <c r="F6" s="56"/>
      <c r="G6" s="56"/>
      <c r="H6" s="56"/>
      <c r="I6" s="55" t="s">
        <v>24</v>
      </c>
      <c r="J6" s="56"/>
      <c r="K6" s="56"/>
      <c r="L6" s="56"/>
      <c r="M6" s="56"/>
      <c r="N6" s="56"/>
      <c r="O6" s="56"/>
      <c r="P6" s="84"/>
      <c r="Q6" s="38" t="s">
        <v>25</v>
      </c>
    </row>
    <row r="7" spans="1:17" ht="8.1" customHeight="1" x14ac:dyDescent="0.25">
      <c r="A7" s="22"/>
      <c r="B7" s="23"/>
      <c r="C7" s="16"/>
      <c r="D7" s="17"/>
      <c r="E7" s="18"/>
      <c r="F7" s="18"/>
      <c r="G7" s="18"/>
      <c r="H7" s="18"/>
      <c r="I7" s="25"/>
      <c r="J7" s="18"/>
      <c r="K7" s="18"/>
      <c r="L7" s="18"/>
      <c r="M7" s="18"/>
      <c r="N7" s="60" t="s">
        <v>50</v>
      </c>
      <c r="O7" s="61"/>
      <c r="P7" s="61"/>
      <c r="Q7" s="18"/>
    </row>
    <row r="8" spans="1:17" ht="18.95" customHeight="1" x14ac:dyDescent="0.25">
      <c r="A8" s="47" t="s">
        <v>72</v>
      </c>
      <c r="B8" s="48" t="s">
        <v>55</v>
      </c>
      <c r="C8" s="16"/>
      <c r="D8" s="49">
        <v>23210854</v>
      </c>
      <c r="E8" s="45">
        <v>19269679</v>
      </c>
      <c r="F8" s="45">
        <v>1605168</v>
      </c>
      <c r="G8" s="45">
        <v>583169</v>
      </c>
      <c r="H8" s="45">
        <v>268594</v>
      </c>
      <c r="I8" s="53">
        <v>692166</v>
      </c>
      <c r="J8" s="45">
        <v>1944</v>
      </c>
      <c r="K8" s="45">
        <v>278</v>
      </c>
      <c r="L8" s="45">
        <v>35790</v>
      </c>
      <c r="M8" s="46">
        <v>0</v>
      </c>
      <c r="N8" s="18"/>
      <c r="O8" s="45">
        <v>754066</v>
      </c>
      <c r="P8" s="18"/>
      <c r="Q8" s="45">
        <v>3021402</v>
      </c>
    </row>
    <row r="9" spans="1:17" ht="18.95" customHeight="1" x14ac:dyDescent="0.25">
      <c r="A9" s="47" t="s">
        <v>73</v>
      </c>
      <c r="B9" s="48" t="s">
        <v>56</v>
      </c>
      <c r="C9" s="16"/>
      <c r="D9" s="49">
        <v>23954180</v>
      </c>
      <c r="E9" s="45">
        <v>18478836</v>
      </c>
      <c r="F9" s="45">
        <v>3020550</v>
      </c>
      <c r="G9" s="45">
        <v>562473</v>
      </c>
      <c r="H9" s="45">
        <v>257883</v>
      </c>
      <c r="I9" s="53">
        <v>730479</v>
      </c>
      <c r="J9" s="45">
        <v>2260</v>
      </c>
      <c r="K9" s="45">
        <v>208</v>
      </c>
      <c r="L9" s="45">
        <v>42056</v>
      </c>
      <c r="M9" s="46">
        <v>0</v>
      </c>
      <c r="N9" s="18"/>
      <c r="O9" s="45">
        <v>859435</v>
      </c>
      <c r="P9" s="18"/>
      <c r="Q9" s="45">
        <v>3451363</v>
      </c>
    </row>
    <row r="10" spans="1:17" ht="18.95" customHeight="1" x14ac:dyDescent="0.25">
      <c r="A10" s="47" t="s">
        <v>74</v>
      </c>
      <c r="B10" s="48" t="s">
        <v>57</v>
      </c>
      <c r="C10" s="16"/>
      <c r="D10" s="49">
        <v>23995430</v>
      </c>
      <c r="E10" s="45">
        <v>19547294</v>
      </c>
      <c r="F10" s="45">
        <v>1982243</v>
      </c>
      <c r="G10" s="45">
        <v>578419</v>
      </c>
      <c r="H10" s="45">
        <v>290892</v>
      </c>
      <c r="I10" s="53">
        <v>739115</v>
      </c>
      <c r="J10" s="45">
        <v>3143</v>
      </c>
      <c r="K10" s="45">
        <v>10101</v>
      </c>
      <c r="L10" s="45">
        <v>45542</v>
      </c>
      <c r="M10" s="46">
        <v>0</v>
      </c>
      <c r="N10" s="18"/>
      <c r="O10" s="45">
        <v>798681</v>
      </c>
      <c r="P10" s="18"/>
      <c r="Q10" s="45">
        <v>3515588</v>
      </c>
    </row>
    <row r="11" spans="1:17" ht="18.95" customHeight="1" x14ac:dyDescent="0.25">
      <c r="A11" s="47" t="s">
        <v>75</v>
      </c>
      <c r="B11" s="48" t="s">
        <v>58</v>
      </c>
      <c r="C11" s="16"/>
      <c r="D11" s="49">
        <v>22294859</v>
      </c>
      <c r="E11" s="45">
        <v>17925944</v>
      </c>
      <c r="F11" s="45">
        <v>2056864</v>
      </c>
      <c r="G11" s="45">
        <v>597099</v>
      </c>
      <c r="H11" s="45">
        <v>289981</v>
      </c>
      <c r="I11" s="53">
        <v>668697</v>
      </c>
      <c r="J11" s="45">
        <v>2344</v>
      </c>
      <c r="K11" s="45">
        <v>194</v>
      </c>
      <c r="L11" s="45">
        <v>40196</v>
      </c>
      <c r="M11" s="46">
        <v>0</v>
      </c>
      <c r="N11" s="18"/>
      <c r="O11" s="45">
        <v>713540</v>
      </c>
      <c r="P11" s="18"/>
      <c r="Q11" s="45">
        <v>3519000</v>
      </c>
    </row>
    <row r="12" spans="1:17" ht="18.95" customHeight="1" x14ac:dyDescent="0.25">
      <c r="A12" s="47" t="s">
        <v>76</v>
      </c>
      <c r="B12" s="48" t="s">
        <v>59</v>
      </c>
      <c r="C12" s="16"/>
      <c r="D12" s="49">
        <v>23099744</v>
      </c>
      <c r="E12" s="45">
        <v>18282748</v>
      </c>
      <c r="F12" s="45">
        <v>2237056</v>
      </c>
      <c r="G12" s="45">
        <v>630884</v>
      </c>
      <c r="H12" s="45">
        <v>311687</v>
      </c>
      <c r="I12" s="53">
        <v>670322</v>
      </c>
      <c r="J12" s="45">
        <v>1956</v>
      </c>
      <c r="K12" s="45">
        <v>313</v>
      </c>
      <c r="L12" s="45">
        <v>38001</v>
      </c>
      <c r="M12" s="46">
        <v>0</v>
      </c>
      <c r="N12" s="18"/>
      <c r="O12" s="45">
        <v>926777</v>
      </c>
      <c r="P12" s="18"/>
      <c r="Q12" s="45">
        <v>3501014</v>
      </c>
    </row>
    <row r="13" spans="1:17" ht="18.95" customHeight="1" x14ac:dyDescent="0.25">
      <c r="A13" s="47" t="s">
        <v>77</v>
      </c>
      <c r="B13" s="48" t="s">
        <v>60</v>
      </c>
      <c r="C13" s="16"/>
      <c r="D13" s="49">
        <v>24655092</v>
      </c>
      <c r="E13" s="45">
        <v>19368550</v>
      </c>
      <c r="F13" s="45">
        <v>2794710</v>
      </c>
      <c r="G13" s="45">
        <v>601147</v>
      </c>
      <c r="H13" s="45">
        <v>305354</v>
      </c>
      <c r="I13" s="53">
        <v>739705</v>
      </c>
      <c r="J13" s="45">
        <v>2147</v>
      </c>
      <c r="K13" s="45">
        <v>169</v>
      </c>
      <c r="L13" s="45">
        <v>37657</v>
      </c>
      <c r="M13" s="46">
        <v>0</v>
      </c>
      <c r="N13" s="18"/>
      <c r="O13" s="45">
        <v>805653</v>
      </c>
      <c r="P13" s="18"/>
      <c r="Q13" s="45">
        <v>3625140</v>
      </c>
    </row>
    <row r="14" spans="1:17" ht="18.95" customHeight="1" x14ac:dyDescent="0.25">
      <c r="A14" s="47" t="s">
        <v>78</v>
      </c>
      <c r="B14" s="48" t="s">
        <v>61</v>
      </c>
      <c r="C14" s="16"/>
      <c r="D14" s="49">
        <v>22758591</v>
      </c>
      <c r="E14" s="45">
        <v>17516227</v>
      </c>
      <c r="F14" s="45">
        <v>2466891</v>
      </c>
      <c r="G14" s="45">
        <v>612171</v>
      </c>
      <c r="H14" s="45">
        <v>627308</v>
      </c>
      <c r="I14" s="53">
        <v>736880</v>
      </c>
      <c r="J14" s="45">
        <v>1741</v>
      </c>
      <c r="K14" s="45">
        <v>716</v>
      </c>
      <c r="L14" s="45">
        <v>37512</v>
      </c>
      <c r="M14" s="46">
        <v>0</v>
      </c>
      <c r="N14" s="18"/>
      <c r="O14" s="45">
        <v>759145</v>
      </c>
      <c r="P14" s="18"/>
      <c r="Q14" s="45">
        <v>3847864</v>
      </c>
    </row>
    <row r="15" spans="1:17" ht="18.95" customHeight="1" x14ac:dyDescent="0.25">
      <c r="A15" s="47" t="s">
        <v>79</v>
      </c>
      <c r="B15" s="48" t="s">
        <v>62</v>
      </c>
      <c r="C15" s="16"/>
      <c r="D15" s="49">
        <v>20870329</v>
      </c>
      <c r="E15" s="45">
        <v>15920096</v>
      </c>
      <c r="F15" s="45">
        <v>2496393</v>
      </c>
      <c r="G15" s="45">
        <v>620984</v>
      </c>
      <c r="H15" s="45">
        <v>286585</v>
      </c>
      <c r="I15" s="53">
        <v>709416</v>
      </c>
      <c r="J15" s="45">
        <v>1953</v>
      </c>
      <c r="K15" s="45">
        <v>174</v>
      </c>
      <c r="L15" s="45">
        <v>61450</v>
      </c>
      <c r="M15" s="46">
        <v>0</v>
      </c>
      <c r="N15" s="18"/>
      <c r="O15" s="45">
        <v>773278</v>
      </c>
      <c r="P15" s="18"/>
      <c r="Q15" s="45">
        <v>4096554</v>
      </c>
    </row>
    <row r="16" spans="1:17" ht="18.95" customHeight="1" x14ac:dyDescent="0.25">
      <c r="A16" s="47" t="s">
        <v>80</v>
      </c>
      <c r="B16" s="48" t="s">
        <v>63</v>
      </c>
      <c r="C16" s="16"/>
      <c r="D16" s="49">
        <v>21307071</v>
      </c>
      <c r="E16" s="45">
        <v>16505305</v>
      </c>
      <c r="F16" s="45">
        <v>2351073</v>
      </c>
      <c r="G16" s="45">
        <v>583687</v>
      </c>
      <c r="H16" s="45">
        <v>262598</v>
      </c>
      <c r="I16" s="53">
        <v>778788</v>
      </c>
      <c r="J16" s="45">
        <v>1752</v>
      </c>
      <c r="K16" s="45">
        <v>579</v>
      </c>
      <c r="L16" s="45">
        <v>57592</v>
      </c>
      <c r="M16" s="46">
        <v>0</v>
      </c>
      <c r="N16" s="18"/>
      <c r="O16" s="45">
        <v>765697</v>
      </c>
      <c r="P16" s="18"/>
      <c r="Q16" s="45">
        <v>4112133</v>
      </c>
    </row>
    <row r="17" spans="1:17" ht="18.95" customHeight="1" x14ac:dyDescent="0.25">
      <c r="A17" s="47" t="s">
        <v>81</v>
      </c>
      <c r="B17" s="48" t="s">
        <v>64</v>
      </c>
      <c r="C17" s="16"/>
      <c r="D17" s="49">
        <v>21657591</v>
      </c>
      <c r="E17" s="45">
        <v>16685103</v>
      </c>
      <c r="F17" s="45">
        <v>2485914</v>
      </c>
      <c r="G17" s="45">
        <v>641286</v>
      </c>
      <c r="H17" s="45">
        <v>259433</v>
      </c>
      <c r="I17" s="53">
        <v>749750</v>
      </c>
      <c r="J17" s="45">
        <v>1587</v>
      </c>
      <c r="K17" s="45">
        <v>444</v>
      </c>
      <c r="L17" s="45">
        <v>62690</v>
      </c>
      <c r="M17" s="46">
        <v>0</v>
      </c>
      <c r="N17" s="18"/>
      <c r="O17" s="45">
        <v>771384</v>
      </c>
      <c r="P17" s="18"/>
      <c r="Q17" s="45">
        <v>4588744</v>
      </c>
    </row>
    <row r="18" spans="1:17" ht="18.95" customHeight="1" x14ac:dyDescent="0.25">
      <c r="A18" s="47" t="s">
        <v>82</v>
      </c>
      <c r="B18" s="48" t="s">
        <v>65</v>
      </c>
      <c r="C18" s="16"/>
      <c r="D18" s="49">
        <v>22216874</v>
      </c>
      <c r="E18" s="45">
        <v>17101441</v>
      </c>
      <c r="F18" s="45">
        <v>2522207</v>
      </c>
      <c r="G18" s="45">
        <v>639543</v>
      </c>
      <c r="H18" s="45">
        <v>275908</v>
      </c>
      <c r="I18" s="53">
        <v>841500</v>
      </c>
      <c r="J18" s="45">
        <v>2029</v>
      </c>
      <c r="K18" s="45">
        <v>522</v>
      </c>
      <c r="L18" s="45">
        <v>65848</v>
      </c>
      <c r="M18" s="46">
        <v>0</v>
      </c>
      <c r="N18" s="18"/>
      <c r="O18" s="45">
        <v>767876</v>
      </c>
      <c r="P18" s="18"/>
      <c r="Q18" s="45">
        <v>4733844</v>
      </c>
    </row>
    <row r="19" spans="1:17" ht="18.95" customHeight="1" x14ac:dyDescent="0.25">
      <c r="A19" s="47" t="s">
        <v>83</v>
      </c>
      <c r="B19" s="48" t="s">
        <v>66</v>
      </c>
      <c r="C19" s="16"/>
      <c r="D19" s="49">
        <v>22173556</v>
      </c>
      <c r="E19" s="45">
        <v>17112442</v>
      </c>
      <c r="F19" s="45">
        <v>2486361</v>
      </c>
      <c r="G19" s="45">
        <v>670219</v>
      </c>
      <c r="H19" s="45">
        <v>278794</v>
      </c>
      <c r="I19" s="53">
        <v>799889</v>
      </c>
      <c r="J19" s="45">
        <v>1812</v>
      </c>
      <c r="K19" s="45">
        <v>396</v>
      </c>
      <c r="L19" s="45">
        <v>70439</v>
      </c>
      <c r="M19" s="46">
        <v>0</v>
      </c>
      <c r="N19" s="18"/>
      <c r="O19" s="45">
        <v>753204</v>
      </c>
      <c r="P19" s="18"/>
      <c r="Q19" s="45">
        <v>4741329</v>
      </c>
    </row>
    <row r="20" spans="1:17" ht="18.95" customHeight="1" x14ac:dyDescent="0.25">
      <c r="A20" s="47" t="s">
        <v>84</v>
      </c>
      <c r="B20" s="48" t="s">
        <v>67</v>
      </c>
      <c r="C20" s="16"/>
      <c r="D20" s="49">
        <v>5238856</v>
      </c>
      <c r="E20" s="45">
        <v>4141919</v>
      </c>
      <c r="F20" s="45">
        <v>494766</v>
      </c>
      <c r="G20" s="45">
        <v>152616</v>
      </c>
      <c r="H20" s="45">
        <v>63972</v>
      </c>
      <c r="I20" s="53">
        <v>183509</v>
      </c>
      <c r="J20" s="45">
        <v>373</v>
      </c>
      <c r="K20" s="45">
        <v>142</v>
      </c>
      <c r="L20" s="45">
        <v>14926</v>
      </c>
      <c r="M20" s="46">
        <v>0</v>
      </c>
      <c r="N20" s="18"/>
      <c r="O20" s="45">
        <v>186633</v>
      </c>
      <c r="P20" s="18"/>
      <c r="Q20" s="45">
        <v>1003157</v>
      </c>
    </row>
    <row r="21" spans="1:17" ht="18.95" customHeight="1" x14ac:dyDescent="0.25">
      <c r="A21" s="47" t="s">
        <v>85</v>
      </c>
      <c r="B21" s="48" t="s">
        <v>68</v>
      </c>
      <c r="C21" s="16"/>
      <c r="D21" s="49">
        <v>5785280</v>
      </c>
      <c r="E21" s="45">
        <v>4354884</v>
      </c>
      <c r="F21" s="45">
        <v>741086</v>
      </c>
      <c r="G21" s="45">
        <v>172741</v>
      </c>
      <c r="H21" s="45">
        <v>68881</v>
      </c>
      <c r="I21" s="53">
        <v>216344</v>
      </c>
      <c r="J21" s="45">
        <v>611</v>
      </c>
      <c r="K21" s="45">
        <v>53</v>
      </c>
      <c r="L21" s="45">
        <v>16971</v>
      </c>
      <c r="M21" s="46">
        <v>0</v>
      </c>
      <c r="N21" s="18"/>
      <c r="O21" s="45">
        <v>213709</v>
      </c>
      <c r="P21" s="18"/>
      <c r="Q21" s="45">
        <v>1264432</v>
      </c>
    </row>
    <row r="22" spans="1:17" ht="18.95" customHeight="1" x14ac:dyDescent="0.25">
      <c r="A22" s="47" t="s">
        <v>86</v>
      </c>
      <c r="B22" s="48" t="s">
        <v>69</v>
      </c>
      <c r="C22" s="16"/>
      <c r="D22" s="49">
        <v>5680353</v>
      </c>
      <c r="E22" s="45">
        <v>4496887</v>
      </c>
      <c r="F22" s="45">
        <v>526015</v>
      </c>
      <c r="G22" s="45">
        <v>175650</v>
      </c>
      <c r="H22" s="45">
        <v>66310</v>
      </c>
      <c r="I22" s="53">
        <v>212465</v>
      </c>
      <c r="J22" s="45">
        <v>477</v>
      </c>
      <c r="K22" s="45">
        <v>131</v>
      </c>
      <c r="L22" s="45">
        <v>19476</v>
      </c>
      <c r="M22" s="46">
        <v>0</v>
      </c>
      <c r="N22" s="18"/>
      <c r="O22" s="45">
        <v>182942</v>
      </c>
      <c r="P22" s="18"/>
      <c r="Q22" s="45">
        <v>1189812</v>
      </c>
    </row>
    <row r="23" spans="1:17" ht="18.95" customHeight="1" x14ac:dyDescent="0.25">
      <c r="A23" s="47" t="s">
        <v>87</v>
      </c>
      <c r="B23" s="48" t="s">
        <v>70</v>
      </c>
      <c r="C23" s="16"/>
      <c r="D23" s="49">
        <v>5469067</v>
      </c>
      <c r="E23" s="45">
        <v>4118752</v>
      </c>
      <c r="F23" s="45">
        <v>724494</v>
      </c>
      <c r="G23" s="45">
        <v>169212</v>
      </c>
      <c r="H23" s="45">
        <v>79631</v>
      </c>
      <c r="I23" s="53">
        <v>187571</v>
      </c>
      <c r="J23" s="45">
        <v>351</v>
      </c>
      <c r="K23" s="45">
        <v>70</v>
      </c>
      <c r="L23" s="45">
        <v>19066</v>
      </c>
      <c r="M23" s="46">
        <v>0</v>
      </c>
      <c r="N23" s="45">
        <v>162747</v>
      </c>
      <c r="O23" s="45">
        <v>7173</v>
      </c>
      <c r="P23" s="46">
        <v>0</v>
      </c>
      <c r="Q23" s="45">
        <v>1283927</v>
      </c>
    </row>
    <row r="24" spans="1:17" ht="18.95" customHeight="1" x14ac:dyDescent="0.25">
      <c r="A24" s="47" t="s">
        <v>88</v>
      </c>
      <c r="B24" s="48" t="s">
        <v>71</v>
      </c>
      <c r="C24" s="16"/>
      <c r="D24" s="49">
        <v>5146157</v>
      </c>
      <c r="E24" s="45">
        <v>4101814</v>
      </c>
      <c r="F24" s="45">
        <v>455513</v>
      </c>
      <c r="G24" s="45">
        <v>142939</v>
      </c>
      <c r="H24" s="45">
        <v>54816</v>
      </c>
      <c r="I24" s="53">
        <v>221986</v>
      </c>
      <c r="J24" s="45">
        <v>328</v>
      </c>
      <c r="K24" s="45">
        <v>52</v>
      </c>
      <c r="L24" s="45">
        <v>17142</v>
      </c>
      <c r="M24" s="46">
        <v>0</v>
      </c>
      <c r="N24" s="45">
        <v>147533</v>
      </c>
      <c r="O24" s="45">
        <v>4034</v>
      </c>
      <c r="P24" s="46">
        <v>0</v>
      </c>
      <c r="Q24" s="45">
        <v>1013556</v>
      </c>
    </row>
    <row r="25" spans="1:17" ht="18.95" customHeight="1" x14ac:dyDescent="0.25">
      <c r="A25" s="47" t="s">
        <v>84</v>
      </c>
      <c r="B25" s="48" t="s">
        <v>67</v>
      </c>
      <c r="C25" s="16"/>
      <c r="D25" s="49">
        <v>5146157</v>
      </c>
      <c r="E25" s="45">
        <v>4101814</v>
      </c>
      <c r="F25" s="45">
        <v>455513</v>
      </c>
      <c r="G25" s="45">
        <v>142939</v>
      </c>
      <c r="H25" s="45">
        <v>54816</v>
      </c>
      <c r="I25" s="53">
        <v>221986</v>
      </c>
      <c r="J25" s="45">
        <v>328</v>
      </c>
      <c r="K25" s="45">
        <v>52</v>
      </c>
      <c r="L25" s="45">
        <v>17142</v>
      </c>
      <c r="M25" s="46">
        <v>0</v>
      </c>
      <c r="N25" s="45">
        <v>147533</v>
      </c>
      <c r="O25" s="45">
        <v>4034</v>
      </c>
      <c r="P25" s="46">
        <v>0</v>
      </c>
      <c r="Q25" s="45">
        <v>1013556</v>
      </c>
    </row>
    <row r="26" spans="1:17" ht="18.95" customHeight="1" x14ac:dyDescent="0.25">
      <c r="A26" s="47" t="s">
        <v>51</v>
      </c>
      <c r="B26" s="33" t="s">
        <v>52</v>
      </c>
      <c r="C26" s="16"/>
      <c r="D26" s="44">
        <v>18967</v>
      </c>
      <c r="E26" s="46">
        <v>0</v>
      </c>
      <c r="F26" s="45">
        <v>3241</v>
      </c>
      <c r="G26" s="45">
        <v>14880</v>
      </c>
      <c r="H26" s="45">
        <v>21</v>
      </c>
      <c r="I26" s="53">
        <v>406</v>
      </c>
      <c r="J26" s="46">
        <v>0</v>
      </c>
      <c r="K26" s="46">
        <v>0</v>
      </c>
      <c r="L26" s="45">
        <v>2</v>
      </c>
      <c r="M26" s="46">
        <v>0</v>
      </c>
      <c r="N26" s="45">
        <v>373</v>
      </c>
      <c r="O26" s="45">
        <v>44</v>
      </c>
      <c r="P26" s="46">
        <v>0</v>
      </c>
      <c r="Q26" s="45">
        <v>1432</v>
      </c>
    </row>
    <row r="27" spans="1:17" ht="18.95" customHeight="1" x14ac:dyDescent="0.25">
      <c r="A27" s="47" t="s">
        <v>53</v>
      </c>
      <c r="B27" s="33" t="s">
        <v>54</v>
      </c>
      <c r="C27" s="16"/>
      <c r="D27" s="44">
        <v>5127190</v>
      </c>
      <c r="E27" s="45">
        <v>4101814</v>
      </c>
      <c r="F27" s="45">
        <v>452272</v>
      </c>
      <c r="G27" s="45">
        <v>128059</v>
      </c>
      <c r="H27" s="45">
        <v>54795</v>
      </c>
      <c r="I27" s="53">
        <v>221580</v>
      </c>
      <c r="J27" s="45">
        <v>328</v>
      </c>
      <c r="K27" s="45">
        <v>52</v>
      </c>
      <c r="L27" s="45">
        <v>17140</v>
      </c>
      <c r="M27" s="46">
        <v>0</v>
      </c>
      <c r="N27" s="45">
        <v>147160</v>
      </c>
      <c r="O27" s="45">
        <v>3990</v>
      </c>
      <c r="P27" s="46">
        <v>0</v>
      </c>
      <c r="Q27" s="45">
        <v>1012124</v>
      </c>
    </row>
    <row r="28" spans="1:17" ht="30" customHeight="1" x14ac:dyDescent="0.25">
      <c r="A28" s="62" t="s">
        <v>33</v>
      </c>
      <c r="B28" s="63"/>
      <c r="C28" s="64"/>
      <c r="D28" s="39">
        <v>-5.9</v>
      </c>
      <c r="E28" s="40">
        <v>-0.41</v>
      </c>
      <c r="F28" s="40">
        <v>-37.130000000000003</v>
      </c>
      <c r="G28" s="40">
        <v>-15.53</v>
      </c>
      <c r="H28" s="40">
        <v>-31.16</v>
      </c>
      <c r="I28" s="50">
        <v>18.350000000000001</v>
      </c>
      <c r="J28" s="40">
        <v>-6.55</v>
      </c>
      <c r="K28" s="40">
        <v>-25.71</v>
      </c>
      <c r="L28" s="40">
        <v>-10.09</v>
      </c>
      <c r="M28" s="51" t="s">
        <v>89</v>
      </c>
      <c r="N28" s="40">
        <v>-9.35</v>
      </c>
      <c r="O28" s="40">
        <v>-43.76</v>
      </c>
      <c r="P28" s="51" t="s">
        <v>89</v>
      </c>
      <c r="Q28" s="40">
        <v>-21.06</v>
      </c>
    </row>
    <row r="29" spans="1:17" ht="30" customHeight="1" x14ac:dyDescent="0.25">
      <c r="A29" s="62" t="s">
        <v>34</v>
      </c>
      <c r="B29" s="81"/>
      <c r="C29" s="82"/>
      <c r="D29" s="41">
        <v>-1.77</v>
      </c>
      <c r="E29" s="40">
        <v>-0.97</v>
      </c>
      <c r="F29" s="40">
        <v>-7.93</v>
      </c>
      <c r="G29" s="40">
        <v>-6.34</v>
      </c>
      <c r="H29" s="40">
        <v>-14.31</v>
      </c>
      <c r="I29" s="40">
        <v>20.97</v>
      </c>
      <c r="J29" s="40">
        <v>-12.06</v>
      </c>
      <c r="K29" s="40">
        <v>-63.38</v>
      </c>
      <c r="L29" s="40">
        <v>14.85</v>
      </c>
      <c r="M29" s="51" t="s">
        <v>89</v>
      </c>
      <c r="N29" s="51" t="s">
        <v>89</v>
      </c>
      <c r="O29" s="51" t="s">
        <v>89</v>
      </c>
      <c r="P29" s="51" t="s">
        <v>89</v>
      </c>
      <c r="Q29" s="40">
        <v>1.04</v>
      </c>
    </row>
    <row r="30" spans="1:17" ht="30" customHeight="1" thickBot="1" x14ac:dyDescent="0.3">
      <c r="A30" s="65" t="s">
        <v>30</v>
      </c>
      <c r="B30" s="66"/>
      <c r="C30" s="67"/>
      <c r="D30" s="42">
        <v>-1.77</v>
      </c>
      <c r="E30" s="43">
        <v>-0.97</v>
      </c>
      <c r="F30" s="43">
        <v>-7.93</v>
      </c>
      <c r="G30" s="43">
        <v>-6.34</v>
      </c>
      <c r="H30" s="43">
        <v>-14.31</v>
      </c>
      <c r="I30" s="43">
        <v>20.97</v>
      </c>
      <c r="J30" s="43">
        <v>-12.06</v>
      </c>
      <c r="K30" s="43">
        <v>-63.38</v>
      </c>
      <c r="L30" s="43">
        <v>14.85</v>
      </c>
      <c r="M30" s="52" t="s">
        <v>89</v>
      </c>
      <c r="N30" s="52" t="s">
        <v>89</v>
      </c>
      <c r="O30" s="52" t="s">
        <v>89</v>
      </c>
      <c r="P30" s="52" t="s">
        <v>89</v>
      </c>
      <c r="Q30" s="43">
        <v>1.04</v>
      </c>
    </row>
    <row r="31" spans="1:17" ht="15" customHeight="1" x14ac:dyDescent="0.25">
      <c r="A31" s="76"/>
      <c r="B31" s="76"/>
      <c r="C31" s="77"/>
      <c r="D31" s="77"/>
      <c r="E31" s="77"/>
      <c r="F31" s="77"/>
      <c r="G31" s="77"/>
      <c r="H31" s="77"/>
      <c r="I31" s="85"/>
      <c r="J31" s="86"/>
      <c r="K31" s="86"/>
      <c r="L31" s="86"/>
      <c r="M31" s="86"/>
      <c r="N31" s="86"/>
      <c r="O31" s="86"/>
      <c r="P31" s="86"/>
      <c r="Q31" s="86"/>
    </row>
  </sheetData>
  <mergeCells count="16">
    <mergeCell ref="A31:H31"/>
    <mergeCell ref="I1:Q1"/>
    <mergeCell ref="I3:Q3"/>
    <mergeCell ref="I2:Q2"/>
    <mergeCell ref="I31:Q31"/>
    <mergeCell ref="A28:C28"/>
    <mergeCell ref="A30:C30"/>
    <mergeCell ref="K4:K5"/>
    <mergeCell ref="A4:C6"/>
    <mergeCell ref="A29:C29"/>
    <mergeCell ref="N7:P7"/>
    <mergeCell ref="A3:H3"/>
    <mergeCell ref="D6:H6"/>
    <mergeCell ref="I6:P6"/>
    <mergeCell ref="A1:H1"/>
    <mergeCell ref="A2:H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19" pageOrder="overThenDown" orientation="portrait" useFirstPageNumber="1" r:id="rId1"/>
  <headerFooter differentOddEven="1">
    <oddHeader>&amp;R&amp;"新細明體"&amp;9 環境統計月報 第449期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表7-3(1)</vt:lpstr>
      <vt:lpstr>表7-3(2)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2025-12-01T03:05:55Z</cp:lastPrinted>
  <dcterms:created xsi:type="dcterms:W3CDTF">2008-06-18T03:08:36Z</dcterms:created>
  <dcterms:modified xsi:type="dcterms:W3CDTF">2026-06-18T01:41:31Z</dcterms:modified>
</cp:coreProperties>
</file>