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826CA818-040D-4A11-A763-0DFEA36833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2" i="1" l="1"/>
</calcChain>
</file>

<file path=xl/sharedStrings.xml><?xml version="1.0" encoding="utf-8"?>
<sst xmlns="http://schemas.openxmlformats.org/spreadsheetml/2006/main" count="184" uniqueCount="90">
  <si>
    <t>Table 7-3.   Environmental Inspections Conducted by Environmental Analysis Entities</t>
  </si>
  <si>
    <t>(1) Number of Samples Inspected</t>
  </si>
  <si>
    <t>(2) 完成檢驗項次</t>
  </si>
  <si>
    <t>表7-3. 環境檢驗測定機構環境檢驗成果(續)</t>
  </si>
  <si>
    <t>總　　計</t>
  </si>
  <si>
    <t>Table 7-3.   Environmental Inspections Conducted by Environmental Analysis Entities (Cont.)</t>
  </si>
  <si>
    <t>(2) Number of Items Inspected</t>
  </si>
  <si>
    <t>資料來源：國家環境研究院。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</si>
  <si>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</si>
  <si>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</si>
  <si>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</si>
  <si>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</si>
  <si>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</si>
  <si>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</si>
  <si>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</si>
  <si>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</si>
  <si>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</si>
  <si>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</si>
  <si>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</si>
  <si>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</si>
  <si>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</si>
  <si>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</si>
  <si>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Cases</t>
  </si>
  <si>
    <t>項　　次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</si>
  <si>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</si>
  <si>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</si>
  <si>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</si>
  <si>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</si>
  <si>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</si>
  <si>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說　　明：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</si>
  <si>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</si>
  <si>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</si>
  <si>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</si>
  <si>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</si>
  <si>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</si>
  <si>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廢棄物
檢驗</t>
  </si>
  <si>
    <t>環境用藥
檢驗</t>
  </si>
  <si>
    <t>噪　音</t>
  </si>
  <si>
    <t>Noise</t>
  </si>
  <si>
    <t>溫室氣體</t>
  </si>
  <si>
    <t>Greenhouse 
Gas</t>
  </si>
  <si>
    <t>地下水</t>
  </si>
  <si>
    <t>底　泥</t>
  </si>
  <si>
    <t>Sediment</t>
  </si>
  <si>
    <t>其　他</t>
  </si>
  <si>
    <t>Others</t>
  </si>
  <si>
    <t>Environ-
mental
Agents
Analysis</t>
  </si>
  <si>
    <r>
      <t xml:space="preserve">毒性及
關　注
化學物質
</t>
    </r>
    <r>
      <rPr>
        <sz val="9"/>
        <rFont val="新細明體"/>
        <charset val="136"/>
      </rPr>
      <t>Toxic and 
Concerned
Chemical 
Substances</t>
    </r>
  </si>
  <si>
    <t>Soil 
Analysis</t>
  </si>
  <si>
    <t>Ground
Water</t>
  </si>
  <si>
    <t>╰——————v——————╯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</si>
  <si>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</si>
  <si>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</si>
  <si>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</si>
  <si>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</si>
  <si>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</si>
  <si>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</si>
  <si>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</si>
  <si>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</si>
  <si>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</si>
  <si>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</si>
  <si>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</si>
  <si>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</si>
  <si>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</si>
  <si>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</si>
  <si>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</si>
  <si>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</si>
  <si>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</si>
  <si>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</si>
  <si>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 1st - 3rd Qtr.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</si>
  <si>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</si>
  <si>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</si>
  <si>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</si>
  <si>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</si>
  <si>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</si>
  <si>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</si>
  <si>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</si>
  <si>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</si>
  <si>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</si>
  <si>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</si>
  <si>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</si>
  <si>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</si>
  <si>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</si>
  <si>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</si>
  <si>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</si>
  <si>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</si>
  <si>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114年1 - 3季</t>
  </si>
  <si>
    <t>　　第1季</t>
  </si>
  <si>
    <t>　　第2季</t>
  </si>
  <si>
    <t xml:space="preserve">  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</si>
</sst>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#,##0"/>
    <numFmt numFmtId="179" formatCode="#,###,##0;\-#,###,##0;&quot;       －&quot;"/>
    <numFmt numFmtId="180" formatCode="#,###,##0.00"/>
    <numFmt numFmtId="181" formatCode="###,###,##0"/>
    <numFmt numFmtId="182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9"/>
      <name val="Times New Roman"/>
    </font>
    <font>
      <sz val="8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center" indent="1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179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31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31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indent="1"/>
    </xf>
    <xf numFmtId="0" fontId="31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3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30" xfId="0" applyNumberFormat="1" applyFont="1" applyFill="1" applyBorder="1" applyAlignment="1" applyProtection="1">
      <alignment horizontal="right" vertical="center"/>
    </xf>
    <xf numFmtId="181" fontId="31" fillId="2" borderId="0" xfId="0" applyNumberFormat="1" applyFont="1" applyFill="1" applyBorder="1" applyAlignment="1" applyProtection="1">
      <alignment horizontal="righ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178" fontId="11" fillId="2" borderId="25" xfId="0" applyNumberFormat="1" applyFont="1" applyFill="1" applyBorder="1" applyAlignment="1" applyProtection="1">
      <alignment horizontal="center" vertical="center"/>
    </xf>
    <xf numFmtId="0" fontId="11" fillId="2" borderId="25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0.625" customWidth="1"/>
    <col min="9" max="17" width="9.375" customWidth="1"/>
  </cols>
  <sheetData>
    <row r="1" spans="1:17" ht="39.950000000000003" customHeight="1" x14ac:dyDescent="0.3">
      <c r="A1" s="14" t="s">
        <v>8</v>
      </c>
      <c r="B1" s="14"/>
      <c r="C1" s="13"/>
      <c r="D1" s="13"/>
      <c r="E1" s="13"/>
      <c r="F1" s="13"/>
      <c r="G1" s="13"/>
      <c r="H1" s="13"/>
      <c r="I1" s="5" t="s">
        <v>0</v>
      </c>
      <c r="J1" s="5"/>
      <c r="K1" s="5"/>
      <c r="L1" s="5"/>
      <c r="M1" s="5"/>
      <c r="N1" s="5"/>
      <c r="O1" s="5"/>
      <c r="P1" s="5"/>
      <c r="Q1" s="5"/>
    </row>
    <row r="2" spans="1:17" ht="24.95" customHeight="1" x14ac:dyDescent="0.25">
      <c r="A2" s="12" t="s">
        <v>9</v>
      </c>
      <c r="B2" s="11"/>
      <c r="C2" s="10"/>
      <c r="D2" s="10"/>
      <c r="E2" s="10"/>
      <c r="F2" s="10"/>
      <c r="G2" s="10"/>
      <c r="H2" s="10"/>
      <c r="I2" s="3" t="s">
        <v>1</v>
      </c>
      <c r="J2" s="2"/>
      <c r="K2" s="2"/>
      <c r="L2" s="2"/>
      <c r="M2" s="2"/>
      <c r="N2" s="2"/>
      <c r="O2" s="2"/>
      <c r="P2" s="2"/>
      <c r="Q2" s="2"/>
    </row>
    <row r="3" spans="1:17" ht="17.100000000000001" customHeight="1" thickBot="1" x14ac:dyDescent="0.3">
      <c r="A3" s="73"/>
      <c r="B3" s="74"/>
      <c r="C3" s="74"/>
      <c r="D3" s="74"/>
      <c r="E3" s="74"/>
      <c r="F3" s="74"/>
      <c r="G3" s="74"/>
      <c r="H3" s="74"/>
      <c r="I3" s="4"/>
      <c r="J3" s="4"/>
      <c r="K3" s="4"/>
      <c r="L3" s="4"/>
      <c r="M3" s="4"/>
      <c r="N3" s="4"/>
      <c r="O3" s="4"/>
      <c r="P3" s="4"/>
      <c r="Q3" s="4"/>
    </row>
    <row r="4" spans="1:17" ht="30" customHeight="1" x14ac:dyDescent="0.25">
      <c r="A4" s="69" t="s">
        <v>31</v>
      </c>
      <c r="B4" s="69"/>
      <c r="C4" s="70"/>
      <c r="D4" s="30" t="s">
        <v>28</v>
      </c>
      <c r="E4" s="21" t="s">
        <v>4</v>
      </c>
      <c r="F4" s="19" t="s">
        <v>13</v>
      </c>
      <c r="G4" s="21" t="s">
        <v>15</v>
      </c>
      <c r="H4" s="19" t="s">
        <v>17</v>
      </c>
      <c r="I4" s="21" t="s">
        <v>35</v>
      </c>
      <c r="J4" s="19" t="s">
        <v>21</v>
      </c>
      <c r="K4" s="19" t="s">
        <v>36</v>
      </c>
      <c r="L4" s="7" t="s">
        <v>47</v>
      </c>
      <c r="M4" s="19" t="s">
        <v>37</v>
      </c>
      <c r="N4" s="24" t="s">
        <v>39</v>
      </c>
      <c r="O4" s="24" t="s">
        <v>41</v>
      </c>
      <c r="P4" s="24" t="s">
        <v>42</v>
      </c>
      <c r="Q4" s="24" t="s">
        <v>44</v>
      </c>
    </row>
    <row r="5" spans="1:17" ht="62.1" customHeight="1" x14ac:dyDescent="0.25">
      <c r="A5" s="71"/>
      <c r="B5" s="71"/>
      <c r="C5" s="2"/>
      <c r="D5" s="31" t="s">
        <v>32</v>
      </c>
      <c r="E5" s="28" t="s">
        <v>12</v>
      </c>
      <c r="F5" s="27" t="s">
        <v>14</v>
      </c>
      <c r="G5" s="27" t="s">
        <v>16</v>
      </c>
      <c r="H5" s="27" t="s">
        <v>18</v>
      </c>
      <c r="I5" s="28" t="s">
        <v>20</v>
      </c>
      <c r="J5" s="27" t="s">
        <v>48</v>
      </c>
      <c r="K5" s="27" t="s">
        <v>46</v>
      </c>
      <c r="L5" s="6"/>
      <c r="M5" s="27" t="s">
        <v>38</v>
      </c>
      <c r="N5" s="29" t="s">
        <v>40</v>
      </c>
      <c r="O5" s="29" t="s">
        <v>49</v>
      </c>
      <c r="P5" s="29" t="s">
        <v>43</v>
      </c>
      <c r="Q5" s="29" t="s">
        <v>45</v>
      </c>
    </row>
    <row r="6" spans="1:17" ht="20.100000000000001" customHeight="1" thickBot="1" x14ac:dyDescent="0.3">
      <c r="A6" s="72"/>
      <c r="B6" s="72"/>
      <c r="C6" s="72"/>
      <c r="D6" s="32" t="s">
        <v>10</v>
      </c>
      <c r="E6" s="77" t="s">
        <v>11</v>
      </c>
      <c r="F6" s="78"/>
      <c r="G6" s="78"/>
      <c r="H6" s="79"/>
      <c r="I6" s="54" t="s">
        <v>22</v>
      </c>
      <c r="J6" s="55"/>
      <c r="K6" s="55"/>
      <c r="L6" s="55"/>
      <c r="M6" s="55"/>
      <c r="N6" s="55"/>
      <c r="O6" s="55"/>
      <c r="P6" s="55"/>
      <c r="Q6" s="55"/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18"/>
      <c r="O7" s="59" t="s">
        <v>50</v>
      </c>
      <c r="P7" s="60"/>
      <c r="Q7" s="60"/>
    </row>
    <row r="8" spans="1:17" ht="18.95" customHeight="1" x14ac:dyDescent="0.25">
      <c r="A8" s="47" t="s">
        <v>72</v>
      </c>
      <c r="B8" s="48" t="s">
        <v>55</v>
      </c>
      <c r="C8" s="16"/>
      <c r="D8" s="49">
        <v>102</v>
      </c>
      <c r="E8" s="45">
        <v>18178132</v>
      </c>
      <c r="F8" s="45">
        <v>17564824</v>
      </c>
      <c r="G8" s="45">
        <v>187145</v>
      </c>
      <c r="H8" s="45">
        <v>238143</v>
      </c>
      <c r="I8" s="53">
        <v>32312</v>
      </c>
      <c r="J8" s="45">
        <v>102348</v>
      </c>
      <c r="K8" s="45">
        <v>615</v>
      </c>
      <c r="L8" s="45">
        <v>596</v>
      </c>
      <c r="M8" s="45">
        <v>16594</v>
      </c>
      <c r="N8" s="46">
        <v>0</v>
      </c>
      <c r="O8" s="45">
        <v>35555</v>
      </c>
      <c r="P8" s="18"/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101</v>
      </c>
      <c r="E9" s="45">
        <v>19000100</v>
      </c>
      <c r="F9" s="45">
        <v>18357545</v>
      </c>
      <c r="G9" s="45">
        <v>215052</v>
      </c>
      <c r="H9" s="45">
        <v>207701</v>
      </c>
      <c r="I9" s="53">
        <v>34074</v>
      </c>
      <c r="J9" s="45">
        <v>124497</v>
      </c>
      <c r="K9" s="45">
        <v>743</v>
      </c>
      <c r="L9" s="45">
        <v>278</v>
      </c>
      <c r="M9" s="45">
        <v>19350</v>
      </c>
      <c r="N9" s="46">
        <v>0</v>
      </c>
      <c r="O9" s="45">
        <v>40860</v>
      </c>
      <c r="P9" s="18"/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100</v>
      </c>
      <c r="E10" s="45">
        <v>18631692</v>
      </c>
      <c r="F10" s="45">
        <v>17937754</v>
      </c>
      <c r="G10" s="45">
        <v>252019</v>
      </c>
      <c r="H10" s="45">
        <v>204993</v>
      </c>
      <c r="I10" s="53">
        <v>36699</v>
      </c>
      <c r="J10" s="45">
        <v>129168</v>
      </c>
      <c r="K10" s="45">
        <v>1016</v>
      </c>
      <c r="L10" s="45">
        <v>208</v>
      </c>
      <c r="M10" s="45">
        <v>20315</v>
      </c>
      <c r="N10" s="46">
        <v>0</v>
      </c>
      <c r="O10" s="45">
        <v>49520</v>
      </c>
      <c r="P10" s="18"/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102</v>
      </c>
      <c r="E11" s="45">
        <v>19629135</v>
      </c>
      <c r="F11" s="45">
        <v>18823247</v>
      </c>
      <c r="G11" s="45">
        <v>307490</v>
      </c>
      <c r="H11" s="45">
        <v>232817</v>
      </c>
      <c r="I11" s="53">
        <v>43629</v>
      </c>
      <c r="J11" s="45">
        <v>134898</v>
      </c>
      <c r="K11" s="45">
        <v>988</v>
      </c>
      <c r="L11" s="45">
        <v>1238</v>
      </c>
      <c r="M11" s="45">
        <v>23940</v>
      </c>
      <c r="N11" s="46">
        <v>0</v>
      </c>
      <c r="O11" s="45">
        <v>60888</v>
      </c>
      <c r="P11" s="18"/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104</v>
      </c>
      <c r="E12" s="45">
        <v>17017780</v>
      </c>
      <c r="F12" s="45">
        <v>16300857</v>
      </c>
      <c r="G12" s="45">
        <v>285350</v>
      </c>
      <c r="H12" s="45">
        <v>236225</v>
      </c>
      <c r="I12" s="53">
        <v>41576</v>
      </c>
      <c r="J12" s="45">
        <v>90522</v>
      </c>
      <c r="K12" s="45">
        <v>1036</v>
      </c>
      <c r="L12" s="45">
        <v>194</v>
      </c>
      <c r="M12" s="45">
        <v>20213</v>
      </c>
      <c r="N12" s="46">
        <v>0</v>
      </c>
      <c r="O12" s="45">
        <v>41807</v>
      </c>
      <c r="P12" s="18"/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104</v>
      </c>
      <c r="E13" s="45">
        <v>18406029</v>
      </c>
      <c r="F13" s="45">
        <v>17667862</v>
      </c>
      <c r="G13" s="45">
        <v>288247</v>
      </c>
      <c r="H13" s="45">
        <v>240969</v>
      </c>
      <c r="I13" s="53">
        <v>41372</v>
      </c>
      <c r="J13" s="45">
        <v>99402</v>
      </c>
      <c r="K13" s="45">
        <v>919</v>
      </c>
      <c r="L13" s="45">
        <v>313</v>
      </c>
      <c r="M13" s="45">
        <v>20919</v>
      </c>
      <c r="N13" s="46">
        <v>0</v>
      </c>
      <c r="O13" s="45">
        <v>46026</v>
      </c>
      <c r="P13" s="18"/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105</v>
      </c>
      <c r="E14" s="45">
        <v>18811184</v>
      </c>
      <c r="F14" s="45">
        <v>18049541</v>
      </c>
      <c r="G14" s="45">
        <v>325326</v>
      </c>
      <c r="H14" s="45">
        <v>234084</v>
      </c>
      <c r="I14" s="53">
        <v>42508</v>
      </c>
      <c r="J14" s="45">
        <v>95772</v>
      </c>
      <c r="K14" s="45">
        <v>987</v>
      </c>
      <c r="L14" s="45">
        <v>169</v>
      </c>
      <c r="M14" s="45">
        <v>18720</v>
      </c>
      <c r="N14" s="46">
        <v>0</v>
      </c>
      <c r="O14" s="45">
        <v>44077</v>
      </c>
      <c r="P14" s="18"/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111</v>
      </c>
      <c r="E15" s="45">
        <v>16664754</v>
      </c>
      <c r="F15" s="45">
        <v>15855067</v>
      </c>
      <c r="G15" s="45">
        <v>321413</v>
      </c>
      <c r="H15" s="45">
        <v>250064</v>
      </c>
      <c r="I15" s="53">
        <v>47173</v>
      </c>
      <c r="J15" s="45">
        <v>112841</v>
      </c>
      <c r="K15" s="45">
        <v>810</v>
      </c>
      <c r="L15" s="45">
        <v>523</v>
      </c>
      <c r="M15" s="45">
        <v>18887</v>
      </c>
      <c r="N15" s="46">
        <v>0</v>
      </c>
      <c r="O15" s="45">
        <v>57976</v>
      </c>
      <c r="P15" s="18"/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119</v>
      </c>
      <c r="E16" s="45">
        <v>15242417</v>
      </c>
      <c r="F16" s="45">
        <v>14463932</v>
      </c>
      <c r="G16" s="45">
        <v>271377</v>
      </c>
      <c r="H16" s="45">
        <v>274942</v>
      </c>
      <c r="I16" s="53">
        <v>37036</v>
      </c>
      <c r="J16" s="45">
        <v>129489</v>
      </c>
      <c r="K16" s="45">
        <v>878</v>
      </c>
      <c r="L16" s="45">
        <v>171</v>
      </c>
      <c r="M16" s="45">
        <v>20600</v>
      </c>
      <c r="N16" s="46">
        <v>0</v>
      </c>
      <c r="O16" s="45">
        <v>43992</v>
      </c>
      <c r="P16" s="18"/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113</v>
      </c>
      <c r="E17" s="45">
        <v>15278048</v>
      </c>
      <c r="F17" s="45">
        <v>14512405</v>
      </c>
      <c r="G17" s="45">
        <v>268885</v>
      </c>
      <c r="H17" s="45">
        <v>267285</v>
      </c>
      <c r="I17" s="53">
        <v>36000</v>
      </c>
      <c r="J17" s="45">
        <v>132081</v>
      </c>
      <c r="K17" s="45">
        <v>724</v>
      </c>
      <c r="L17" s="45">
        <v>579</v>
      </c>
      <c r="M17" s="45">
        <v>22530</v>
      </c>
      <c r="N17" s="46">
        <v>0</v>
      </c>
      <c r="O17" s="45">
        <v>37559</v>
      </c>
      <c r="P17" s="18"/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111</v>
      </c>
      <c r="E18" s="45">
        <v>15154079</v>
      </c>
      <c r="F18" s="45">
        <v>14347603</v>
      </c>
      <c r="G18" s="45">
        <v>275786</v>
      </c>
      <c r="H18" s="45">
        <v>278820</v>
      </c>
      <c r="I18" s="53">
        <v>36405</v>
      </c>
      <c r="J18" s="45">
        <v>144482</v>
      </c>
      <c r="K18" s="45">
        <v>679</v>
      </c>
      <c r="L18" s="45">
        <v>444</v>
      </c>
      <c r="M18" s="45">
        <v>24495</v>
      </c>
      <c r="N18" s="46">
        <v>0</v>
      </c>
      <c r="O18" s="45">
        <v>45365</v>
      </c>
      <c r="P18" s="18"/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114</v>
      </c>
      <c r="E19" s="45">
        <v>15726826</v>
      </c>
      <c r="F19" s="45">
        <v>14919652</v>
      </c>
      <c r="G19" s="45">
        <v>276637</v>
      </c>
      <c r="H19" s="45">
        <v>281378</v>
      </c>
      <c r="I19" s="53">
        <v>44620</v>
      </c>
      <c r="J19" s="45">
        <v>141527</v>
      </c>
      <c r="K19" s="45">
        <v>823</v>
      </c>
      <c r="L19" s="45">
        <v>518</v>
      </c>
      <c r="M19" s="45">
        <v>25535</v>
      </c>
      <c r="N19" s="46">
        <v>0</v>
      </c>
      <c r="O19" s="45">
        <v>36136</v>
      </c>
      <c r="P19" s="18"/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113</v>
      </c>
      <c r="E20" s="45">
        <v>4004720</v>
      </c>
      <c r="F20" s="45">
        <v>3817496</v>
      </c>
      <c r="G20" s="45">
        <v>60315</v>
      </c>
      <c r="H20" s="45">
        <v>67789</v>
      </c>
      <c r="I20" s="53">
        <v>10803</v>
      </c>
      <c r="J20" s="45">
        <v>32592</v>
      </c>
      <c r="K20" s="45">
        <v>211</v>
      </c>
      <c r="L20" s="45">
        <v>158</v>
      </c>
      <c r="M20" s="45">
        <v>6685</v>
      </c>
      <c r="N20" s="46">
        <v>0</v>
      </c>
      <c r="O20" s="45">
        <v>8671</v>
      </c>
      <c r="P20" s="18"/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114</v>
      </c>
      <c r="E21" s="45">
        <v>3922241</v>
      </c>
      <c r="F21" s="45">
        <v>3704900</v>
      </c>
      <c r="G21" s="45">
        <v>79877</v>
      </c>
      <c r="H21" s="45">
        <v>71945</v>
      </c>
      <c r="I21" s="53">
        <v>13447</v>
      </c>
      <c r="J21" s="45">
        <v>36669</v>
      </c>
      <c r="K21" s="45">
        <v>214</v>
      </c>
      <c r="L21" s="45">
        <v>158</v>
      </c>
      <c r="M21" s="45">
        <v>6335</v>
      </c>
      <c r="N21" s="46">
        <v>0</v>
      </c>
      <c r="O21" s="45">
        <v>8696</v>
      </c>
      <c r="P21" s="18"/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114</v>
      </c>
      <c r="E22" s="45">
        <v>12457241</v>
      </c>
      <c r="F22" s="45">
        <v>11863177</v>
      </c>
      <c r="G22" s="45">
        <v>193633</v>
      </c>
      <c r="H22" s="45">
        <v>214228</v>
      </c>
      <c r="I22" s="53">
        <v>35526</v>
      </c>
      <c r="J22" s="45">
        <v>102274</v>
      </c>
      <c r="K22" s="45">
        <v>577</v>
      </c>
      <c r="L22" s="45">
        <v>325</v>
      </c>
      <c r="M22" s="45">
        <v>18631</v>
      </c>
      <c r="N22" s="46">
        <v>0</v>
      </c>
      <c r="O22" s="45">
        <v>28870</v>
      </c>
      <c r="P22" s="18"/>
      <c r="Q22" s="18"/>
    </row>
    <row r="23" spans="1:17" ht="18.95" customHeight="1" x14ac:dyDescent="0.25">
      <c r="A23" s="47" t="s">
        <v>87</v>
      </c>
      <c r="B23" s="48" t="s">
        <v>70</v>
      </c>
      <c r="C23" s="16"/>
      <c r="D23" s="49">
        <v>117</v>
      </c>
      <c r="E23" s="45">
        <v>3898683</v>
      </c>
      <c r="F23" s="45">
        <v>3718030</v>
      </c>
      <c r="G23" s="45">
        <v>53294</v>
      </c>
      <c r="H23" s="45">
        <v>67007</v>
      </c>
      <c r="I23" s="53">
        <v>11414</v>
      </c>
      <c r="J23" s="45">
        <v>32224</v>
      </c>
      <c r="K23" s="45">
        <v>172</v>
      </c>
      <c r="L23" s="45">
        <v>141</v>
      </c>
      <c r="M23" s="45">
        <v>5765</v>
      </c>
      <c r="N23" s="46">
        <v>0</v>
      </c>
      <c r="O23" s="45">
        <v>10636</v>
      </c>
      <c r="P23" s="18"/>
      <c r="Q23" s="18"/>
    </row>
    <row r="24" spans="1:17" ht="18.95" customHeight="1" x14ac:dyDescent="0.25">
      <c r="A24" s="47" t="s">
        <v>88</v>
      </c>
      <c r="B24" s="48" t="s">
        <v>71</v>
      </c>
      <c r="C24" s="16"/>
      <c r="D24" s="49">
        <v>116</v>
      </c>
      <c r="E24" s="45">
        <v>4286918</v>
      </c>
      <c r="F24" s="45">
        <v>4069990</v>
      </c>
      <c r="G24" s="45">
        <v>80101</v>
      </c>
      <c r="H24" s="45">
        <v>74002</v>
      </c>
      <c r="I24" s="53">
        <v>12486</v>
      </c>
      <c r="J24" s="45">
        <v>33754</v>
      </c>
      <c r="K24" s="45">
        <v>220</v>
      </c>
      <c r="L24" s="45">
        <v>53</v>
      </c>
      <c r="M24" s="45">
        <v>6343</v>
      </c>
      <c r="N24" s="46">
        <v>0</v>
      </c>
      <c r="O24" s="45">
        <v>9969</v>
      </c>
      <c r="P24" s="18"/>
      <c r="Q24" s="18"/>
    </row>
    <row r="25" spans="1:17" ht="18.95" customHeight="1" x14ac:dyDescent="0.25">
      <c r="A25" s="47" t="s">
        <v>84</v>
      </c>
      <c r="B25" s="48" t="s">
        <v>67</v>
      </c>
      <c r="C25" s="16"/>
      <c r="D25" s="49">
        <v>114</v>
      </c>
      <c r="E25" s="45">
        <v>4271640</v>
      </c>
      <c r="F25" s="45">
        <v>4075157</v>
      </c>
      <c r="G25" s="45">
        <v>60238</v>
      </c>
      <c r="H25" s="45">
        <v>73219</v>
      </c>
      <c r="I25" s="53">
        <v>11626</v>
      </c>
      <c r="J25" s="45">
        <v>36296</v>
      </c>
      <c r="K25" s="45">
        <v>185</v>
      </c>
      <c r="L25" s="45">
        <v>131</v>
      </c>
      <c r="M25" s="45">
        <v>6523</v>
      </c>
      <c r="N25" s="46">
        <v>0</v>
      </c>
      <c r="O25" s="45">
        <v>8265</v>
      </c>
      <c r="P25" s="18"/>
      <c r="Q25" s="18"/>
    </row>
    <row r="26" spans="1:17" ht="18.95" customHeight="1" x14ac:dyDescent="0.25">
      <c r="A26" s="47" t="s">
        <v>51</v>
      </c>
      <c r="B26" s="33" t="s">
        <v>52</v>
      </c>
      <c r="C26" s="16"/>
      <c r="D26" s="44">
        <v>14</v>
      </c>
      <c r="E26" s="45">
        <v>5143</v>
      </c>
      <c r="F26" s="46">
        <v>0</v>
      </c>
      <c r="G26" s="45">
        <v>881</v>
      </c>
      <c r="H26" s="45">
        <v>4129</v>
      </c>
      <c r="I26" s="53">
        <v>5</v>
      </c>
      <c r="J26" s="45">
        <v>74</v>
      </c>
      <c r="K26" s="46">
        <v>0</v>
      </c>
      <c r="L26" s="46">
        <v>0</v>
      </c>
      <c r="M26" s="45">
        <v>5</v>
      </c>
      <c r="N26" s="46">
        <v>0</v>
      </c>
      <c r="O26" s="46">
        <v>0</v>
      </c>
      <c r="P26" s="46">
        <v>0</v>
      </c>
      <c r="Q26" s="18"/>
    </row>
    <row r="27" spans="1:17" ht="18.95" customHeight="1" x14ac:dyDescent="0.25">
      <c r="A27" s="47" t="s">
        <v>53</v>
      </c>
      <c r="B27" s="33" t="s">
        <v>54</v>
      </c>
      <c r="C27" s="16"/>
      <c r="D27" s="44">
        <v>100</v>
      </c>
      <c r="E27" s="45">
        <v>4266497</v>
      </c>
      <c r="F27" s="45">
        <v>4075157</v>
      </c>
      <c r="G27" s="45">
        <v>59357</v>
      </c>
      <c r="H27" s="45">
        <v>69090</v>
      </c>
      <c r="I27" s="53">
        <v>11621</v>
      </c>
      <c r="J27" s="45">
        <v>36222</v>
      </c>
      <c r="K27" s="45">
        <v>185</v>
      </c>
      <c r="L27" s="45">
        <v>131</v>
      </c>
      <c r="M27" s="45">
        <v>6518</v>
      </c>
      <c r="N27" s="46">
        <v>0</v>
      </c>
      <c r="O27" s="46">
        <v>0</v>
      </c>
      <c r="P27" s="46">
        <v>0</v>
      </c>
      <c r="Q27" s="18"/>
    </row>
    <row r="28" spans="1:17" ht="30" customHeight="1" x14ac:dyDescent="0.25">
      <c r="A28" s="61" t="s">
        <v>33</v>
      </c>
      <c r="B28" s="62"/>
      <c r="C28" s="63"/>
      <c r="D28" s="39">
        <v>-1.72</v>
      </c>
      <c r="E28" s="40">
        <v>-0.36</v>
      </c>
      <c r="F28" s="40">
        <v>0.13</v>
      </c>
      <c r="G28" s="40">
        <v>-24.8</v>
      </c>
      <c r="H28" s="40">
        <v>-1.06</v>
      </c>
      <c r="I28" s="50">
        <v>-6.89</v>
      </c>
      <c r="J28" s="40">
        <v>7.53</v>
      </c>
      <c r="K28" s="40">
        <v>-15.91</v>
      </c>
      <c r="L28" s="40">
        <v>147.16999999999999</v>
      </c>
      <c r="M28" s="40">
        <v>2.84</v>
      </c>
      <c r="N28" s="51" t="s">
        <v>89</v>
      </c>
      <c r="O28" s="51" t="s">
        <v>89</v>
      </c>
      <c r="P28" s="51" t="s">
        <v>89</v>
      </c>
      <c r="Q28" s="51" t="s">
        <v>89</v>
      </c>
    </row>
    <row r="29" spans="1:17" ht="30" customHeight="1" x14ac:dyDescent="0.25">
      <c r="A29" s="61" t="s">
        <v>34</v>
      </c>
      <c r="B29" s="80"/>
      <c r="C29" s="81"/>
      <c r="D29" s="41">
        <v>0.88</v>
      </c>
      <c r="E29" s="40">
        <v>6.67</v>
      </c>
      <c r="F29" s="40">
        <v>6.75</v>
      </c>
      <c r="G29" s="40">
        <v>-0.13</v>
      </c>
      <c r="H29" s="40">
        <v>8.01</v>
      </c>
      <c r="I29" s="40">
        <v>7.62</v>
      </c>
      <c r="J29" s="40">
        <v>11.36</v>
      </c>
      <c r="K29" s="40">
        <v>-12.32</v>
      </c>
      <c r="L29" s="40">
        <v>-17.09</v>
      </c>
      <c r="M29" s="40">
        <v>-2.42</v>
      </c>
      <c r="N29" s="51" t="s">
        <v>89</v>
      </c>
      <c r="O29" s="51" t="s">
        <v>89</v>
      </c>
      <c r="P29" s="51" t="s">
        <v>89</v>
      </c>
      <c r="Q29" s="51" t="s">
        <v>89</v>
      </c>
    </row>
    <row r="30" spans="1:17" ht="30" customHeight="1" thickBot="1" x14ac:dyDescent="0.3">
      <c r="A30" s="64" t="s">
        <v>30</v>
      </c>
      <c r="B30" s="65"/>
      <c r="C30" s="66"/>
      <c r="D30" s="42">
        <v>0.88</v>
      </c>
      <c r="E30" s="43">
        <v>5.53</v>
      </c>
      <c r="F30" s="43">
        <v>5.78</v>
      </c>
      <c r="G30" s="43">
        <v>-1.59</v>
      </c>
      <c r="H30" s="43">
        <v>2.29</v>
      </c>
      <c r="I30" s="43">
        <v>13.96</v>
      </c>
      <c r="J30" s="43">
        <v>-2.46</v>
      </c>
      <c r="K30" s="43">
        <v>-5.25</v>
      </c>
      <c r="L30" s="43">
        <v>-9.7200000000000006</v>
      </c>
      <c r="M30" s="43">
        <v>-2.96</v>
      </c>
      <c r="N30" s="52" t="s">
        <v>89</v>
      </c>
      <c r="O30" s="52" t="s">
        <v>89</v>
      </c>
      <c r="P30" s="52" t="s">
        <v>89</v>
      </c>
      <c r="Q30" s="52" t="s">
        <v>89</v>
      </c>
    </row>
    <row r="31" spans="1:17" ht="15" customHeight="1" x14ac:dyDescent="0.25">
      <c r="A31" s="75" t="s">
        <v>7</v>
      </c>
      <c r="B31" s="75"/>
      <c r="C31" s="76"/>
      <c r="D31" s="76"/>
      <c r="E31" s="76"/>
      <c r="F31" s="76"/>
      <c r="G31" s="76"/>
      <c r="H31" s="76"/>
      <c r="I31" s="56"/>
      <c r="J31" s="57"/>
      <c r="K31" s="57"/>
      <c r="L31" s="57"/>
      <c r="M31" s="57"/>
      <c r="N31" s="57"/>
      <c r="O31" s="57"/>
      <c r="P31" s="57"/>
      <c r="Q31" s="57"/>
    </row>
    <row r="32" spans="1:17" ht="87.95" customHeight="1" x14ac:dyDescent="0.25">
      <c r="A32" s="67" t="str">
        <f>IF(LEN(A33)&gt;5,SUBSTITUTE(A33,CHAR(10),CHAR(10)&amp;"　　　　　"),"")</f>
        <v/>
      </c>
      <c r="B32" s="67"/>
      <c r="C32" s="68"/>
      <c r="D32" s="68"/>
      <c r="E32" s="68"/>
      <c r="F32" s="68"/>
      <c r="G32" s="68"/>
      <c r="H32" s="6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6.75" customHeight="1" x14ac:dyDescent="0.25">
      <c r="A33" s="9" t="s">
        <v>29</v>
      </c>
      <c r="B33" s="9"/>
      <c r="C33" s="8"/>
      <c r="D33" s="8"/>
      <c r="E33" s="8"/>
      <c r="F33" s="8"/>
      <c r="G33" s="8"/>
      <c r="H33" s="8"/>
      <c r="I33" s="15"/>
      <c r="J33" s="1"/>
      <c r="K33" s="1"/>
      <c r="L33" s="1"/>
      <c r="M33" s="1"/>
      <c r="N33" s="1"/>
      <c r="O33" s="1"/>
      <c r="P33" s="1"/>
      <c r="Q33" s="1"/>
    </row>
  </sheetData>
  <mergeCells count="19">
    <mergeCell ref="A31:H31"/>
    <mergeCell ref="E6:H6"/>
    <mergeCell ref="A29:C29"/>
    <mergeCell ref="A1:H1"/>
    <mergeCell ref="A2:H2"/>
    <mergeCell ref="A33:H33"/>
    <mergeCell ref="L4:L5"/>
    <mergeCell ref="I1:Q1"/>
    <mergeCell ref="I3:Q3"/>
    <mergeCell ref="I2:Q2"/>
    <mergeCell ref="J33:Q33"/>
    <mergeCell ref="I6:Q6"/>
    <mergeCell ref="I31:Q32"/>
    <mergeCell ref="O7:Q7"/>
    <mergeCell ref="A28:C28"/>
    <mergeCell ref="A30:C30"/>
    <mergeCell ref="A32:H32"/>
    <mergeCell ref="A4:C6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workbookViewId="0">
      <selection activeCell="F9" sqref="F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8" width="10.625" customWidth="1"/>
    <col min="9" max="11" width="9.125" customWidth="1"/>
    <col min="12" max="13" width="8.625" customWidth="1"/>
    <col min="14" max="14" width="8.875" customWidth="1"/>
    <col min="15" max="15" width="9.125" customWidth="1"/>
    <col min="16" max="16" width="8.625" customWidth="1"/>
    <col min="17" max="17" width="11.625" customWidth="1"/>
  </cols>
  <sheetData>
    <row r="1" spans="1:17" ht="39.950000000000003" customHeight="1" x14ac:dyDescent="0.3">
      <c r="A1" s="14" t="s">
        <v>3</v>
      </c>
      <c r="B1" s="14"/>
      <c r="C1" s="13"/>
      <c r="D1" s="13"/>
      <c r="E1" s="13"/>
      <c r="F1" s="13"/>
      <c r="G1" s="13"/>
      <c r="H1" s="13"/>
      <c r="I1" s="5" t="s">
        <v>5</v>
      </c>
      <c r="J1" s="5"/>
      <c r="K1" s="5"/>
      <c r="L1" s="5"/>
      <c r="M1" s="5"/>
      <c r="N1" s="5"/>
      <c r="O1" s="5"/>
      <c r="P1" s="5"/>
      <c r="Q1" s="5"/>
    </row>
    <row r="2" spans="1:17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3" t="s">
        <v>6</v>
      </c>
      <c r="J2" s="2"/>
      <c r="K2" s="2"/>
      <c r="L2" s="2"/>
      <c r="M2" s="2"/>
      <c r="N2" s="2"/>
      <c r="O2" s="2"/>
      <c r="P2" s="2"/>
      <c r="Q2" s="2"/>
    </row>
    <row r="3" spans="1:17" ht="17.100000000000001" customHeight="1" thickBot="1" x14ac:dyDescent="0.3">
      <c r="A3" s="73"/>
      <c r="B3" s="74"/>
      <c r="C3" s="74"/>
      <c r="D3" s="74"/>
      <c r="E3" s="74"/>
      <c r="F3" s="74"/>
      <c r="G3" s="74"/>
      <c r="H3" s="74"/>
      <c r="I3" s="4"/>
      <c r="J3" s="4"/>
      <c r="K3" s="4"/>
      <c r="L3" s="4"/>
      <c r="M3" s="4"/>
      <c r="N3" s="4"/>
      <c r="O3" s="4"/>
      <c r="P3" s="4"/>
      <c r="Q3" s="4"/>
    </row>
    <row r="4" spans="1:17" ht="30" customHeight="1" x14ac:dyDescent="0.25">
      <c r="A4" s="69" t="s">
        <v>31</v>
      </c>
      <c r="B4" s="69"/>
      <c r="C4" s="70"/>
      <c r="D4" s="20" t="s">
        <v>4</v>
      </c>
      <c r="E4" s="19" t="s">
        <v>13</v>
      </c>
      <c r="F4" s="21" t="s">
        <v>15</v>
      </c>
      <c r="G4" s="19" t="s">
        <v>17</v>
      </c>
      <c r="H4" s="19" t="s">
        <v>19</v>
      </c>
      <c r="I4" s="21" t="s">
        <v>21</v>
      </c>
      <c r="J4" s="19" t="s">
        <v>36</v>
      </c>
      <c r="K4" s="7" t="s">
        <v>47</v>
      </c>
      <c r="L4" s="19" t="s">
        <v>37</v>
      </c>
      <c r="M4" s="24" t="s">
        <v>39</v>
      </c>
      <c r="N4" s="24" t="s">
        <v>41</v>
      </c>
      <c r="O4" s="24" t="s">
        <v>42</v>
      </c>
      <c r="P4" s="36" t="s">
        <v>44</v>
      </c>
      <c r="Q4" s="35" t="s">
        <v>26</v>
      </c>
    </row>
    <row r="5" spans="1:17" ht="62.1" customHeight="1" x14ac:dyDescent="0.25">
      <c r="A5" s="71"/>
      <c r="B5" s="71"/>
      <c r="C5" s="2"/>
      <c r="D5" s="26" t="s">
        <v>12</v>
      </c>
      <c r="E5" s="27" t="s">
        <v>14</v>
      </c>
      <c r="F5" s="27" t="s">
        <v>16</v>
      </c>
      <c r="G5" s="27" t="s">
        <v>18</v>
      </c>
      <c r="H5" s="27" t="s">
        <v>20</v>
      </c>
      <c r="I5" s="28" t="s">
        <v>48</v>
      </c>
      <c r="J5" s="27" t="s">
        <v>46</v>
      </c>
      <c r="K5" s="6"/>
      <c r="L5" s="27" t="s">
        <v>38</v>
      </c>
      <c r="M5" s="29" t="s">
        <v>40</v>
      </c>
      <c r="N5" s="29" t="s">
        <v>49</v>
      </c>
      <c r="O5" s="29" t="s">
        <v>43</v>
      </c>
      <c r="P5" s="37" t="s">
        <v>45</v>
      </c>
      <c r="Q5" s="34" t="s">
        <v>27</v>
      </c>
    </row>
    <row r="6" spans="1:17" ht="20.100000000000001" customHeight="1" thickBot="1" x14ac:dyDescent="0.3">
      <c r="A6" s="72"/>
      <c r="B6" s="72"/>
      <c r="C6" s="72"/>
      <c r="D6" s="82" t="s">
        <v>23</v>
      </c>
      <c r="E6" s="55"/>
      <c r="F6" s="55"/>
      <c r="G6" s="55"/>
      <c r="H6" s="55"/>
      <c r="I6" s="54" t="s">
        <v>24</v>
      </c>
      <c r="J6" s="55"/>
      <c r="K6" s="55"/>
      <c r="L6" s="55"/>
      <c r="M6" s="55"/>
      <c r="N6" s="55"/>
      <c r="O6" s="55"/>
      <c r="P6" s="83"/>
      <c r="Q6" s="38" t="s">
        <v>25</v>
      </c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59" t="s">
        <v>50</v>
      </c>
      <c r="O7" s="60"/>
      <c r="P7" s="60"/>
      <c r="Q7" s="18"/>
    </row>
    <row r="8" spans="1:17" ht="18.95" customHeight="1" x14ac:dyDescent="0.25">
      <c r="A8" s="47" t="s">
        <v>72</v>
      </c>
      <c r="B8" s="48" t="s">
        <v>55</v>
      </c>
      <c r="C8" s="16"/>
      <c r="D8" s="49">
        <v>21982189</v>
      </c>
      <c r="E8" s="45">
        <v>18308945</v>
      </c>
      <c r="F8" s="45">
        <v>1534181</v>
      </c>
      <c r="G8" s="45">
        <v>665528</v>
      </c>
      <c r="H8" s="45">
        <v>268071</v>
      </c>
      <c r="I8" s="53">
        <v>567369</v>
      </c>
      <c r="J8" s="45">
        <v>1253</v>
      </c>
      <c r="K8" s="45">
        <v>596</v>
      </c>
      <c r="L8" s="45">
        <v>33032</v>
      </c>
      <c r="M8" s="46">
        <v>0</v>
      </c>
      <c r="N8" s="45">
        <v>603214</v>
      </c>
      <c r="O8" s="45">
        <v>2873912</v>
      </c>
      <c r="P8" s="18"/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23210854</v>
      </c>
      <c r="E9" s="45">
        <v>19269679</v>
      </c>
      <c r="F9" s="45">
        <v>1605168</v>
      </c>
      <c r="G9" s="45">
        <v>583169</v>
      </c>
      <c r="H9" s="45">
        <v>268594</v>
      </c>
      <c r="I9" s="53">
        <v>692166</v>
      </c>
      <c r="J9" s="45">
        <v>1944</v>
      </c>
      <c r="K9" s="45">
        <v>278</v>
      </c>
      <c r="L9" s="45">
        <v>35790</v>
      </c>
      <c r="M9" s="46">
        <v>0</v>
      </c>
      <c r="N9" s="45">
        <v>754066</v>
      </c>
      <c r="O9" s="45">
        <v>3021402</v>
      </c>
      <c r="P9" s="18"/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23954180</v>
      </c>
      <c r="E10" s="45">
        <v>18478836</v>
      </c>
      <c r="F10" s="45">
        <v>3020550</v>
      </c>
      <c r="G10" s="45">
        <v>562473</v>
      </c>
      <c r="H10" s="45">
        <v>257883</v>
      </c>
      <c r="I10" s="53">
        <v>730479</v>
      </c>
      <c r="J10" s="45">
        <v>2260</v>
      </c>
      <c r="K10" s="45">
        <v>208</v>
      </c>
      <c r="L10" s="45">
        <v>42056</v>
      </c>
      <c r="M10" s="46">
        <v>0</v>
      </c>
      <c r="N10" s="45">
        <v>859435</v>
      </c>
      <c r="O10" s="45">
        <v>3451363</v>
      </c>
      <c r="P10" s="18"/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23995430</v>
      </c>
      <c r="E11" s="45">
        <v>19547294</v>
      </c>
      <c r="F11" s="45">
        <v>1982243</v>
      </c>
      <c r="G11" s="45">
        <v>578419</v>
      </c>
      <c r="H11" s="45">
        <v>290892</v>
      </c>
      <c r="I11" s="53">
        <v>739115</v>
      </c>
      <c r="J11" s="45">
        <v>3143</v>
      </c>
      <c r="K11" s="45">
        <v>10101</v>
      </c>
      <c r="L11" s="45">
        <v>45542</v>
      </c>
      <c r="M11" s="46">
        <v>0</v>
      </c>
      <c r="N11" s="45">
        <v>798681</v>
      </c>
      <c r="O11" s="45">
        <v>3515588</v>
      </c>
      <c r="P11" s="18"/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22294859</v>
      </c>
      <c r="E12" s="45">
        <v>17925944</v>
      </c>
      <c r="F12" s="45">
        <v>2056864</v>
      </c>
      <c r="G12" s="45">
        <v>597099</v>
      </c>
      <c r="H12" s="45">
        <v>289981</v>
      </c>
      <c r="I12" s="53">
        <v>668697</v>
      </c>
      <c r="J12" s="45">
        <v>2344</v>
      </c>
      <c r="K12" s="45">
        <v>194</v>
      </c>
      <c r="L12" s="45">
        <v>40196</v>
      </c>
      <c r="M12" s="46">
        <v>0</v>
      </c>
      <c r="N12" s="45">
        <v>713540</v>
      </c>
      <c r="O12" s="45">
        <v>3519000</v>
      </c>
      <c r="P12" s="18"/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23099744</v>
      </c>
      <c r="E13" s="45">
        <v>18282748</v>
      </c>
      <c r="F13" s="45">
        <v>2237056</v>
      </c>
      <c r="G13" s="45">
        <v>630884</v>
      </c>
      <c r="H13" s="45">
        <v>311687</v>
      </c>
      <c r="I13" s="53">
        <v>670322</v>
      </c>
      <c r="J13" s="45">
        <v>1956</v>
      </c>
      <c r="K13" s="45">
        <v>313</v>
      </c>
      <c r="L13" s="45">
        <v>38001</v>
      </c>
      <c r="M13" s="46">
        <v>0</v>
      </c>
      <c r="N13" s="45">
        <v>926777</v>
      </c>
      <c r="O13" s="45">
        <v>3501014</v>
      </c>
      <c r="P13" s="18"/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24655092</v>
      </c>
      <c r="E14" s="45">
        <v>19368550</v>
      </c>
      <c r="F14" s="45">
        <v>2794710</v>
      </c>
      <c r="G14" s="45">
        <v>601147</v>
      </c>
      <c r="H14" s="45">
        <v>305354</v>
      </c>
      <c r="I14" s="53">
        <v>739705</v>
      </c>
      <c r="J14" s="45">
        <v>2147</v>
      </c>
      <c r="K14" s="45">
        <v>169</v>
      </c>
      <c r="L14" s="45">
        <v>37657</v>
      </c>
      <c r="M14" s="46">
        <v>0</v>
      </c>
      <c r="N14" s="45">
        <v>805653</v>
      </c>
      <c r="O14" s="45">
        <v>3625140</v>
      </c>
      <c r="P14" s="18"/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22758591</v>
      </c>
      <c r="E15" s="45">
        <v>17516227</v>
      </c>
      <c r="F15" s="45">
        <v>2466891</v>
      </c>
      <c r="G15" s="45">
        <v>612171</v>
      </c>
      <c r="H15" s="45">
        <v>627308</v>
      </c>
      <c r="I15" s="53">
        <v>736880</v>
      </c>
      <c r="J15" s="45">
        <v>1741</v>
      </c>
      <c r="K15" s="45">
        <v>716</v>
      </c>
      <c r="L15" s="45">
        <v>37512</v>
      </c>
      <c r="M15" s="46">
        <v>0</v>
      </c>
      <c r="N15" s="45">
        <v>759145</v>
      </c>
      <c r="O15" s="45">
        <v>3847864</v>
      </c>
      <c r="P15" s="18"/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20870329</v>
      </c>
      <c r="E16" s="45">
        <v>15920096</v>
      </c>
      <c r="F16" s="45">
        <v>2496393</v>
      </c>
      <c r="G16" s="45">
        <v>620984</v>
      </c>
      <c r="H16" s="45">
        <v>286585</v>
      </c>
      <c r="I16" s="53">
        <v>709416</v>
      </c>
      <c r="J16" s="45">
        <v>1953</v>
      </c>
      <c r="K16" s="45">
        <v>174</v>
      </c>
      <c r="L16" s="45">
        <v>61450</v>
      </c>
      <c r="M16" s="46">
        <v>0</v>
      </c>
      <c r="N16" s="45">
        <v>773278</v>
      </c>
      <c r="O16" s="45">
        <v>4096554</v>
      </c>
      <c r="P16" s="18"/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21307071</v>
      </c>
      <c r="E17" s="45">
        <v>16505305</v>
      </c>
      <c r="F17" s="45">
        <v>2351073</v>
      </c>
      <c r="G17" s="45">
        <v>583687</v>
      </c>
      <c r="H17" s="45">
        <v>262598</v>
      </c>
      <c r="I17" s="53">
        <v>778788</v>
      </c>
      <c r="J17" s="45">
        <v>1752</v>
      </c>
      <c r="K17" s="45">
        <v>579</v>
      </c>
      <c r="L17" s="45">
        <v>57592</v>
      </c>
      <c r="M17" s="46">
        <v>0</v>
      </c>
      <c r="N17" s="45">
        <v>765697</v>
      </c>
      <c r="O17" s="45">
        <v>4112133</v>
      </c>
      <c r="P17" s="18"/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21657591</v>
      </c>
      <c r="E18" s="45">
        <v>16685103</v>
      </c>
      <c r="F18" s="45">
        <v>2485914</v>
      </c>
      <c r="G18" s="45">
        <v>641286</v>
      </c>
      <c r="H18" s="45">
        <v>259433</v>
      </c>
      <c r="I18" s="53">
        <v>749750</v>
      </c>
      <c r="J18" s="45">
        <v>1587</v>
      </c>
      <c r="K18" s="45">
        <v>444</v>
      </c>
      <c r="L18" s="45">
        <v>62690</v>
      </c>
      <c r="M18" s="46">
        <v>0</v>
      </c>
      <c r="N18" s="45">
        <v>771384</v>
      </c>
      <c r="O18" s="45">
        <v>4588744</v>
      </c>
      <c r="P18" s="18"/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22216874</v>
      </c>
      <c r="E19" s="45">
        <v>17101441</v>
      </c>
      <c r="F19" s="45">
        <v>2522207</v>
      </c>
      <c r="G19" s="45">
        <v>639543</v>
      </c>
      <c r="H19" s="45">
        <v>275908</v>
      </c>
      <c r="I19" s="53">
        <v>841500</v>
      </c>
      <c r="J19" s="45">
        <v>2029</v>
      </c>
      <c r="K19" s="45">
        <v>522</v>
      </c>
      <c r="L19" s="45">
        <v>65848</v>
      </c>
      <c r="M19" s="46">
        <v>0</v>
      </c>
      <c r="N19" s="45">
        <v>767876</v>
      </c>
      <c r="O19" s="45">
        <v>4733844</v>
      </c>
      <c r="P19" s="18"/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5506367</v>
      </c>
      <c r="E20" s="45">
        <v>4336148</v>
      </c>
      <c r="F20" s="45">
        <v>531177</v>
      </c>
      <c r="G20" s="45">
        <v>163220</v>
      </c>
      <c r="H20" s="45">
        <v>65771</v>
      </c>
      <c r="I20" s="53">
        <v>205077</v>
      </c>
      <c r="J20" s="45">
        <v>551</v>
      </c>
      <c r="K20" s="45">
        <v>160</v>
      </c>
      <c r="L20" s="45">
        <v>17924</v>
      </c>
      <c r="M20" s="46">
        <v>0</v>
      </c>
      <c r="N20" s="45">
        <v>186339</v>
      </c>
      <c r="O20" s="45">
        <v>1155094</v>
      </c>
      <c r="P20" s="18"/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5701973</v>
      </c>
      <c r="E21" s="45">
        <v>4263041</v>
      </c>
      <c r="F21" s="45">
        <v>759155</v>
      </c>
      <c r="G21" s="45">
        <v>159744</v>
      </c>
      <c r="H21" s="45">
        <v>83891</v>
      </c>
      <c r="I21" s="53">
        <v>230692</v>
      </c>
      <c r="J21" s="45">
        <v>527</v>
      </c>
      <c r="K21" s="45">
        <v>158</v>
      </c>
      <c r="L21" s="45">
        <v>16296</v>
      </c>
      <c r="M21" s="46">
        <v>0</v>
      </c>
      <c r="N21" s="45">
        <v>188469</v>
      </c>
      <c r="O21" s="45">
        <v>1326034</v>
      </c>
      <c r="P21" s="18"/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16704489</v>
      </c>
      <c r="E22" s="45">
        <v>12993690</v>
      </c>
      <c r="F22" s="45">
        <v>1761867</v>
      </c>
      <c r="G22" s="45">
        <v>501007</v>
      </c>
      <c r="H22" s="45">
        <v>199163</v>
      </c>
      <c r="I22" s="53">
        <v>612318</v>
      </c>
      <c r="J22" s="45">
        <v>1461</v>
      </c>
      <c r="K22" s="45">
        <v>326</v>
      </c>
      <c r="L22" s="45">
        <v>51373</v>
      </c>
      <c r="M22" s="46">
        <v>0</v>
      </c>
      <c r="N22" s="45">
        <v>583284</v>
      </c>
      <c r="O22" s="45">
        <v>3457401</v>
      </c>
      <c r="P22" s="18"/>
      <c r="Q22" s="18"/>
    </row>
    <row r="23" spans="1:17" ht="18.95" customHeight="1" x14ac:dyDescent="0.25">
      <c r="A23" s="47" t="s">
        <v>87</v>
      </c>
      <c r="B23" s="48" t="s">
        <v>70</v>
      </c>
      <c r="C23" s="16"/>
      <c r="D23" s="49">
        <v>5238856</v>
      </c>
      <c r="E23" s="45">
        <v>4141919</v>
      </c>
      <c r="F23" s="45">
        <v>494766</v>
      </c>
      <c r="G23" s="45">
        <v>152616</v>
      </c>
      <c r="H23" s="45">
        <v>63972</v>
      </c>
      <c r="I23" s="53">
        <v>183509</v>
      </c>
      <c r="J23" s="45">
        <v>373</v>
      </c>
      <c r="K23" s="45">
        <v>142</v>
      </c>
      <c r="L23" s="45">
        <v>14926</v>
      </c>
      <c r="M23" s="46">
        <v>0</v>
      </c>
      <c r="N23" s="45">
        <v>186633</v>
      </c>
      <c r="O23" s="45">
        <v>1003157</v>
      </c>
      <c r="P23" s="18"/>
      <c r="Q23" s="18"/>
    </row>
    <row r="24" spans="1:17" ht="18.95" customHeight="1" x14ac:dyDescent="0.25">
      <c r="A24" s="47" t="s">
        <v>88</v>
      </c>
      <c r="B24" s="48" t="s">
        <v>71</v>
      </c>
      <c r="C24" s="16"/>
      <c r="D24" s="49">
        <v>5785280</v>
      </c>
      <c r="E24" s="45">
        <v>4354884</v>
      </c>
      <c r="F24" s="45">
        <v>741086</v>
      </c>
      <c r="G24" s="45">
        <v>172741</v>
      </c>
      <c r="H24" s="45">
        <v>68881</v>
      </c>
      <c r="I24" s="53">
        <v>216344</v>
      </c>
      <c r="J24" s="45">
        <v>611</v>
      </c>
      <c r="K24" s="45">
        <v>53</v>
      </c>
      <c r="L24" s="45">
        <v>16971</v>
      </c>
      <c r="M24" s="46">
        <v>0</v>
      </c>
      <c r="N24" s="45">
        <v>213709</v>
      </c>
      <c r="O24" s="45">
        <v>1264432</v>
      </c>
      <c r="P24" s="18"/>
      <c r="Q24" s="18"/>
    </row>
    <row r="25" spans="1:17" ht="18.95" customHeight="1" x14ac:dyDescent="0.25">
      <c r="A25" s="47" t="s">
        <v>84</v>
      </c>
      <c r="B25" s="48" t="s">
        <v>67</v>
      </c>
      <c r="C25" s="16"/>
      <c r="D25" s="49">
        <v>5680353</v>
      </c>
      <c r="E25" s="45">
        <v>4496887</v>
      </c>
      <c r="F25" s="45">
        <v>526015</v>
      </c>
      <c r="G25" s="45">
        <v>175650</v>
      </c>
      <c r="H25" s="45">
        <v>66310</v>
      </c>
      <c r="I25" s="53">
        <v>212465</v>
      </c>
      <c r="J25" s="45">
        <v>477</v>
      </c>
      <c r="K25" s="45">
        <v>131</v>
      </c>
      <c r="L25" s="45">
        <v>19476</v>
      </c>
      <c r="M25" s="46">
        <v>0</v>
      </c>
      <c r="N25" s="45">
        <v>182942</v>
      </c>
      <c r="O25" s="45">
        <v>1189812</v>
      </c>
      <c r="P25" s="18"/>
      <c r="Q25" s="18"/>
    </row>
    <row r="26" spans="1:17" ht="18.95" customHeight="1" x14ac:dyDescent="0.25">
      <c r="A26" s="47" t="s">
        <v>51</v>
      </c>
      <c r="B26" s="33" t="s">
        <v>52</v>
      </c>
      <c r="C26" s="16"/>
      <c r="D26" s="44">
        <v>19280</v>
      </c>
      <c r="E26" s="46">
        <v>0</v>
      </c>
      <c r="F26" s="45">
        <v>3465</v>
      </c>
      <c r="G26" s="45">
        <v>14210</v>
      </c>
      <c r="H26" s="45">
        <v>28</v>
      </c>
      <c r="I26" s="53">
        <v>592</v>
      </c>
      <c r="J26" s="46">
        <v>0</v>
      </c>
      <c r="K26" s="46">
        <v>0</v>
      </c>
      <c r="L26" s="45">
        <v>5</v>
      </c>
      <c r="M26" s="46">
        <v>0</v>
      </c>
      <c r="N26" s="46">
        <v>0</v>
      </c>
      <c r="O26" s="46">
        <v>0</v>
      </c>
      <c r="P26" s="45">
        <v>2228</v>
      </c>
      <c r="Q26" s="18"/>
    </row>
    <row r="27" spans="1:17" ht="18.95" customHeight="1" x14ac:dyDescent="0.25">
      <c r="A27" s="47" t="s">
        <v>53</v>
      </c>
      <c r="B27" s="33" t="s">
        <v>54</v>
      </c>
      <c r="C27" s="16"/>
      <c r="D27" s="44">
        <v>5661073</v>
      </c>
      <c r="E27" s="45">
        <v>4496887</v>
      </c>
      <c r="F27" s="45">
        <v>522550</v>
      </c>
      <c r="G27" s="45">
        <v>161440</v>
      </c>
      <c r="H27" s="45">
        <v>66282</v>
      </c>
      <c r="I27" s="53">
        <v>211873</v>
      </c>
      <c r="J27" s="45">
        <v>477</v>
      </c>
      <c r="K27" s="45">
        <v>131</v>
      </c>
      <c r="L27" s="45">
        <v>19471</v>
      </c>
      <c r="M27" s="46">
        <v>0</v>
      </c>
      <c r="N27" s="46">
        <v>0</v>
      </c>
      <c r="O27" s="46">
        <v>0</v>
      </c>
      <c r="P27" s="45">
        <v>1187584</v>
      </c>
      <c r="Q27" s="18"/>
    </row>
    <row r="28" spans="1:17" ht="30" customHeight="1" x14ac:dyDescent="0.25">
      <c r="A28" s="61" t="s">
        <v>33</v>
      </c>
      <c r="B28" s="62"/>
      <c r="C28" s="63"/>
      <c r="D28" s="39">
        <v>-1.81</v>
      </c>
      <c r="E28" s="40">
        <v>3.26</v>
      </c>
      <c r="F28" s="40">
        <v>-29.02</v>
      </c>
      <c r="G28" s="40">
        <v>1.68</v>
      </c>
      <c r="H28" s="40">
        <v>-3.73</v>
      </c>
      <c r="I28" s="50">
        <v>-1.79</v>
      </c>
      <c r="J28" s="40">
        <v>-21.93</v>
      </c>
      <c r="K28" s="40">
        <v>147.16999999999999</v>
      </c>
      <c r="L28" s="40">
        <v>14.76</v>
      </c>
      <c r="M28" s="51" t="s">
        <v>89</v>
      </c>
      <c r="N28" s="51" t="s">
        <v>89</v>
      </c>
      <c r="O28" s="51" t="s">
        <v>89</v>
      </c>
      <c r="P28" s="51" t="s">
        <v>89</v>
      </c>
      <c r="Q28" s="40">
        <v>-5.9</v>
      </c>
    </row>
    <row r="29" spans="1:17" ht="30" customHeight="1" x14ac:dyDescent="0.25">
      <c r="A29" s="61" t="s">
        <v>34</v>
      </c>
      <c r="B29" s="80"/>
      <c r="C29" s="81"/>
      <c r="D29" s="41">
        <v>3.16</v>
      </c>
      <c r="E29" s="40">
        <v>3.71</v>
      </c>
      <c r="F29" s="40">
        <v>-0.97</v>
      </c>
      <c r="G29" s="40">
        <v>7.62</v>
      </c>
      <c r="H29" s="40">
        <v>0.82</v>
      </c>
      <c r="I29" s="40">
        <v>3.6</v>
      </c>
      <c r="J29" s="40">
        <v>-13.43</v>
      </c>
      <c r="K29" s="40">
        <v>-18.13</v>
      </c>
      <c r="L29" s="40">
        <v>8.66</v>
      </c>
      <c r="M29" s="51" t="s">
        <v>89</v>
      </c>
      <c r="N29" s="51" t="s">
        <v>89</v>
      </c>
      <c r="O29" s="51" t="s">
        <v>89</v>
      </c>
      <c r="P29" s="51" t="s">
        <v>89</v>
      </c>
      <c r="Q29" s="40">
        <v>3.01</v>
      </c>
    </row>
    <row r="30" spans="1:17" ht="30" customHeight="1" thickBot="1" x14ac:dyDescent="0.3">
      <c r="A30" s="64" t="s">
        <v>30</v>
      </c>
      <c r="B30" s="65"/>
      <c r="C30" s="66"/>
      <c r="D30" s="42">
        <v>1.1499999999999999</v>
      </c>
      <c r="E30" s="43">
        <v>1.21</v>
      </c>
      <c r="F30" s="43">
        <v>-7.0000000000000007E-2</v>
      </c>
      <c r="G30" s="43">
        <v>4.42</v>
      </c>
      <c r="H30" s="43">
        <v>3.72</v>
      </c>
      <c r="I30" s="43">
        <v>0.25</v>
      </c>
      <c r="J30" s="43">
        <v>-2.73</v>
      </c>
      <c r="K30" s="43">
        <v>-10.44</v>
      </c>
      <c r="L30" s="43">
        <v>3.67</v>
      </c>
      <c r="M30" s="52" t="s">
        <v>89</v>
      </c>
      <c r="N30" s="52" t="s">
        <v>89</v>
      </c>
      <c r="O30" s="52" t="s">
        <v>89</v>
      </c>
      <c r="P30" s="52" t="s">
        <v>89</v>
      </c>
      <c r="Q30" s="43">
        <v>1.46</v>
      </c>
    </row>
    <row r="31" spans="1:17" ht="15" customHeight="1" x14ac:dyDescent="0.25">
      <c r="A31" s="75"/>
      <c r="B31" s="75"/>
      <c r="C31" s="76"/>
      <c r="D31" s="76"/>
      <c r="E31" s="76"/>
      <c r="F31" s="76"/>
      <c r="G31" s="76"/>
      <c r="H31" s="76"/>
      <c r="I31" s="84"/>
      <c r="J31" s="85"/>
      <c r="K31" s="85"/>
      <c r="L31" s="85"/>
      <c r="M31" s="85"/>
      <c r="N31" s="85"/>
      <c r="O31" s="85"/>
      <c r="P31" s="85"/>
      <c r="Q31" s="85"/>
    </row>
  </sheetData>
  <mergeCells count="16">
    <mergeCell ref="A31:H31"/>
    <mergeCell ref="I1:Q1"/>
    <mergeCell ref="I3:Q3"/>
    <mergeCell ref="I2:Q2"/>
    <mergeCell ref="I31:Q31"/>
    <mergeCell ref="A28:C28"/>
    <mergeCell ref="A30:C30"/>
    <mergeCell ref="K4:K5"/>
    <mergeCell ref="A4:C6"/>
    <mergeCell ref="A29:C29"/>
    <mergeCell ref="N7:P7"/>
    <mergeCell ref="A3:H3"/>
    <mergeCell ref="D6:H6"/>
    <mergeCell ref="I6:P6"/>
    <mergeCell ref="A1:H1"/>
    <mergeCell ref="A2:H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2025-12-01T03:05:55Z</cp:lastPrinted>
  <dcterms:created xsi:type="dcterms:W3CDTF">2008-06-18T03:08:36Z</dcterms:created>
  <dcterms:modified xsi:type="dcterms:W3CDTF">2025-12-08T02:51:04Z</dcterms:modified>
</cp:coreProperties>
</file>