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6684F3ED-067A-4A6C-9F27-FC753075BA28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2-1(1)" sheetId="1" r:id="rId1"/>
    <sheet name="表2-1(2)" sheetId="2" r:id="rId2"/>
    <sheet name="表2-1(3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2" i="2" l="1"/>
  <c r="H42" i="1"/>
  <c r="A42" i="1"/>
</calcChain>
</file>

<file path=xl/sharedStrings.xml><?xml version="1.0" encoding="utf-8"?>
<sst xmlns="http://schemas.openxmlformats.org/spreadsheetml/2006/main" count="300" uniqueCount="114">
  <si>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</si>
  <si>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</si>
  <si>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</si>
  <si>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</si>
  <si>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</si>
  <si>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</si>
  <si>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</si>
  <si>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</si>
  <si>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</si>
  <si>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</si>
  <si>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</si>
  <si>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</si>
  <si>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</si>
  <si>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</si>
  <si>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</si>
  <si>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</si>
  <si>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</si>
  <si>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單位：站日</t>
  </si>
  <si>
    <t>Unit：Station Day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</si>
  <si>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</si>
  <si>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</si>
  <si>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</si>
  <si>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</si>
  <si>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</si>
  <si>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</si>
  <si>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</si>
  <si>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</si>
  <si>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</si>
  <si>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</si>
  <si>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</si>
  <si>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(3) AQI&gt;150之日數按最大指標污染物分</t>
  </si>
  <si>
    <t>(3) Measurement Days with AQI&gt;150 by Maximum Index Pollutant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</si>
  <si>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</si>
  <si>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</si>
  <si>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</si>
  <si>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</si>
  <si>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</si>
  <si>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</si>
  <si>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</si>
  <si>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</si>
  <si>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</si>
  <si>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</si>
  <si>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</si>
  <si>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</si>
  <si>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</si>
  <si>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</si>
  <si>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說　　明：1.依據本部一般自動測站（112年以前為60站，113年為61站，114年1-4月為62站，5
  月起為61站）資料編製，114年各月資料為初步統計，113年各月資料為正式統計。
2.北部空氣品質區包括臺北市、新北市、基隆市、桃園市，竹苗空氣品質區包括新竹縣
  市、苗栗縣，中部空氣品質區包括臺中市、彰化縣、南投縣，雲嘉南空氣品質區包括
  雲林縣、嘉義縣市、臺南市，高屏空氣品質區包括高雄市、屏東縣，宜蘭空氣品質區
  包括宜蘭縣，花東空氣品質區包括花蓮縣、臺東縣。</t>
  </si>
  <si>
    <t>資料來源：本部大氣環境司。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</si>
  <si>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</si>
  <si>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</si>
  <si>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</si>
  <si>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</si>
  <si>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</si>
  <si>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</si>
  <si>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</si>
  <si>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</si>
  <si>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</si>
  <si>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</si>
  <si>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</si>
  <si>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</si>
  <si>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</si>
  <si>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</si>
  <si>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</si>
  <si>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</si>
  <si>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</si>
  <si>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</si>
  <si>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</si>
  <si>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</si>
  <si>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</si>
  <si>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</si>
  <si>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</si>
  <si>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</si>
  <si>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2022</t>
  </si>
  <si>
    <t xml:space="preserve"> 2023</t>
  </si>
  <si>
    <t xml:space="preserve"> 2024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</si>
  <si>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</si>
  <si>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</si>
  <si>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</si>
  <si>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</si>
  <si>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</si>
  <si>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</si>
  <si>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</si>
  <si>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</si>
  <si>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</si>
  <si>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</si>
  <si>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</si>
  <si>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</si>
  <si>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</si>
  <si>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111年</t>
  </si>
  <si>
    <t>112年</t>
  </si>
  <si>
    <t>113年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</si>
  <si>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</si>
  <si>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</si>
  <si>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</si>
  <si>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</si>
  <si>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</si>
  <si>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</si>
  <si>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</si>
  <si>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</si>
  <si>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</si>
  <si>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</si>
  <si>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</si>
  <si>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</si>
  <si>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</si>
  <si>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表2-1. 空氣品質指標(AQI)</t>
  </si>
  <si>
    <t>3.配合空氣品質標準修正，空氣品質指標(AQI)自114年起以新標準統計，並回溯計算109年至113年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
4.109年至113年以舊標準及新標準計算之數據，可至本部環境統計查詢網(https://statis.moenv.
  gov.tw/epanet/)查詢。</t>
  </si>
  <si>
    <t xml:space="preserve">       --</t>
  </si>
  <si>
    <t>Table 2-1.   Air Quality Index</t>
  </si>
  <si>
    <t>說　　明：5.臭氧(最大8小時平均值)站日數114年3、4月大幅增加係因境外污染移入且午後受光
  化作用影響。</t>
  </si>
  <si>
    <t>表2-1. 空氣品質指標(AQI)(續1)</t>
  </si>
  <si>
    <t>Table 2-1.   Air Quality Index (Cont. 1)</t>
  </si>
  <si>
    <t>表2-1. 空氣品質指標(AQI)(續2完)</t>
  </si>
  <si>
    <t>Table 2-1.   Air Quality Index (Cont. 2)</t>
  </si>
  <si>
    <t>說　　明：1.依據本部一般自動測站（112年以前為60站，113年為61站，114年1-4月為62站，5
　　　　　  月起為61站）資料編製，114年各月資料為初步統計，113年各月資料為正式統計。
　　　　　2.北部空氣品質區包括臺北市、新北市、基隆市、桃園市，竹苗空氣品質區包括新竹縣
　　　　　  市、苗栗縣，中部空氣品質區包括臺中市、彰化縣、南投縣，雲嘉南空氣品質區包括
　　　　　  雲林縣、嘉義縣市、臺南市，高屏空氣品質區包括高雄市、屏東縣，宜蘭空氣品質區
　　　　　  包括宜蘭縣，花東空氣品質區包括花蓮縣、臺東縣。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</si>
</sst>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7" formatCode="##,##0.00;\-##,##0.00;&quot;－&quot;"/>
    <numFmt numFmtId="178" formatCode="#,###,##0"/>
    <numFmt numFmtId="179" formatCode="#,###,##0;\-#,###,##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6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7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8" fontId="27" fillId="2" borderId="15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78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6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9" fontId="27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176" fontId="27" fillId="2" borderId="17" xfId="0" applyNumberFormat="1" applyFont="1" applyFill="1" applyBorder="1" applyAlignment="1" applyProtection="1">
      <alignment horizontal="right" vertical="center"/>
    </xf>
    <xf numFmtId="49" fontId="27" fillId="2" borderId="17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top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workbookViewId="0">
      <selection activeCell="A3" sqref="A3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 x14ac:dyDescent="0.3">
      <c r="A1" s="14" t="s">
        <v>104</v>
      </c>
      <c r="B1" s="13"/>
      <c r="C1" s="13"/>
      <c r="D1" s="13"/>
      <c r="E1" s="13"/>
      <c r="F1" s="13"/>
      <c r="G1" s="13"/>
      <c r="H1" s="10" t="s">
        <v>107</v>
      </c>
      <c r="I1" s="10"/>
      <c r="J1" s="10"/>
      <c r="K1" s="10"/>
      <c r="L1" s="10"/>
      <c r="M1" s="10"/>
      <c r="N1" s="10"/>
    </row>
    <row r="2" spans="1:14" ht="24.95" customHeight="1" x14ac:dyDescent="0.25">
      <c r="A2" s="12" t="s">
        <v>13</v>
      </c>
      <c r="B2" s="11"/>
      <c r="C2" s="11"/>
      <c r="D2" s="11"/>
      <c r="E2" s="11"/>
      <c r="F2" s="11"/>
      <c r="G2" s="11"/>
      <c r="H2" s="72" t="s">
        <v>14</v>
      </c>
      <c r="I2" s="72"/>
      <c r="J2" s="73"/>
      <c r="K2" s="73"/>
      <c r="L2" s="73"/>
      <c r="M2" s="73"/>
      <c r="N2" s="73"/>
    </row>
    <row r="3" spans="1:14" ht="17.100000000000001" customHeight="1" thickBot="1" x14ac:dyDescent="0.3"/>
    <row r="4" spans="1:14" ht="15" customHeight="1" x14ac:dyDescent="0.25">
      <c r="A4" s="7" t="s">
        <v>2</v>
      </c>
      <c r="B4" s="6"/>
      <c r="C4" s="5"/>
      <c r="D4" s="74" t="s">
        <v>1</v>
      </c>
      <c r="E4" s="75"/>
      <c r="F4" s="75"/>
      <c r="G4" s="75"/>
      <c r="H4" s="76" t="s">
        <v>0</v>
      </c>
      <c r="I4" s="76"/>
      <c r="J4" s="77"/>
      <c r="K4" s="77" t="s">
        <v>22</v>
      </c>
      <c r="L4" s="77"/>
      <c r="M4" s="77" t="s">
        <v>23</v>
      </c>
      <c r="N4" s="78"/>
    </row>
    <row r="5" spans="1:14" ht="65.099999999999994" customHeight="1" x14ac:dyDescent="0.25">
      <c r="A5" s="4"/>
      <c r="B5" s="4"/>
      <c r="C5" s="3"/>
      <c r="D5" s="19" t="s">
        <v>34</v>
      </c>
      <c r="E5" s="20" t="s">
        <v>4</v>
      </c>
      <c r="F5" s="20" t="s">
        <v>5</v>
      </c>
      <c r="G5" s="21" t="s">
        <v>37</v>
      </c>
      <c r="H5" s="22" t="s">
        <v>19</v>
      </c>
      <c r="I5" s="21" t="s">
        <v>20</v>
      </c>
      <c r="J5" s="21" t="s">
        <v>21</v>
      </c>
      <c r="K5" s="21" t="s">
        <v>35</v>
      </c>
      <c r="L5" s="21" t="s">
        <v>36</v>
      </c>
      <c r="M5" s="21" t="s">
        <v>35</v>
      </c>
      <c r="N5" s="31" t="s">
        <v>36</v>
      </c>
    </row>
    <row r="6" spans="1:14" ht="14.1" customHeight="1" x14ac:dyDescent="0.25">
      <c r="A6" s="4"/>
      <c r="B6" s="4"/>
      <c r="C6" s="3"/>
      <c r="D6" s="65" t="s">
        <v>3</v>
      </c>
      <c r="E6" s="66"/>
      <c r="F6" s="66"/>
      <c r="G6" s="66"/>
      <c r="H6" s="69" t="s">
        <v>6</v>
      </c>
      <c r="I6" s="69"/>
      <c r="J6" s="70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4.1" customHeight="1" thickBot="1" x14ac:dyDescent="0.3">
      <c r="A7" s="2"/>
      <c r="B7" s="2"/>
      <c r="C7" s="1"/>
      <c r="D7" s="67"/>
      <c r="E7" s="68"/>
      <c r="F7" s="68"/>
      <c r="G7" s="68"/>
      <c r="H7" s="68"/>
      <c r="I7" s="68"/>
      <c r="J7" s="71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 x14ac:dyDescent="0.25">
      <c r="A8" s="48" t="s">
        <v>88</v>
      </c>
      <c r="B8" s="46" t="s">
        <v>72</v>
      </c>
      <c r="C8" s="32"/>
      <c r="D8" s="47">
        <v>21880</v>
      </c>
      <c r="E8" s="43">
        <v>9556</v>
      </c>
      <c r="F8" s="43">
        <v>10382</v>
      </c>
      <c r="G8" s="43">
        <v>1803</v>
      </c>
      <c r="H8" s="55">
        <v>136</v>
      </c>
      <c r="I8" s="43">
        <v>3</v>
      </c>
      <c r="J8" s="44">
        <v>0</v>
      </c>
      <c r="K8" s="43">
        <v>1942</v>
      </c>
      <c r="L8" s="54">
        <v>8.8800000000000008</v>
      </c>
      <c r="M8" s="43">
        <v>139</v>
      </c>
      <c r="N8" s="54">
        <v>0.64</v>
      </c>
    </row>
    <row r="9" spans="1:14" ht="12.95" customHeight="1" x14ac:dyDescent="0.25">
      <c r="A9" s="48" t="s">
        <v>89</v>
      </c>
      <c r="B9" s="46" t="s">
        <v>73</v>
      </c>
      <c r="C9" s="32"/>
      <c r="D9" s="47">
        <v>21894</v>
      </c>
      <c r="E9" s="43">
        <v>8247</v>
      </c>
      <c r="F9" s="43">
        <v>11520</v>
      </c>
      <c r="G9" s="43">
        <v>1998</v>
      </c>
      <c r="H9" s="55">
        <v>129</v>
      </c>
      <c r="I9" s="44">
        <v>0</v>
      </c>
      <c r="J9" s="44">
        <v>0</v>
      </c>
      <c r="K9" s="43">
        <v>2127</v>
      </c>
      <c r="L9" s="54">
        <v>9.7100000000000009</v>
      </c>
      <c r="M9" s="43">
        <v>129</v>
      </c>
      <c r="N9" s="54">
        <v>0.59</v>
      </c>
    </row>
    <row r="10" spans="1:14" ht="12.95" customHeight="1" x14ac:dyDescent="0.25">
      <c r="A10" s="48" t="s">
        <v>90</v>
      </c>
      <c r="B10" s="46" t="s">
        <v>74</v>
      </c>
      <c r="C10" s="32"/>
      <c r="D10" s="47">
        <v>22319</v>
      </c>
      <c r="E10" s="43">
        <v>8814</v>
      </c>
      <c r="F10" s="43">
        <v>11476</v>
      </c>
      <c r="G10" s="43">
        <v>1907</v>
      </c>
      <c r="H10" s="55">
        <v>121</v>
      </c>
      <c r="I10" s="43">
        <v>1</v>
      </c>
      <c r="J10" s="44">
        <v>0</v>
      </c>
      <c r="K10" s="43">
        <v>2029</v>
      </c>
      <c r="L10" s="54">
        <v>9.09</v>
      </c>
      <c r="M10" s="43">
        <v>122</v>
      </c>
      <c r="N10" s="54">
        <v>0.55000000000000004</v>
      </c>
    </row>
    <row r="11" spans="1:14" ht="12.95" customHeight="1" x14ac:dyDescent="0.25">
      <c r="A11" s="48" t="s">
        <v>91</v>
      </c>
      <c r="B11" s="46" t="s">
        <v>75</v>
      </c>
      <c r="C11" s="32"/>
      <c r="D11" s="47">
        <v>1889</v>
      </c>
      <c r="E11" s="43">
        <v>949</v>
      </c>
      <c r="F11" s="43">
        <v>824</v>
      </c>
      <c r="G11" s="43">
        <v>108</v>
      </c>
      <c r="H11" s="55">
        <v>8</v>
      </c>
      <c r="I11" s="44">
        <v>0</v>
      </c>
      <c r="J11" s="44">
        <v>0</v>
      </c>
      <c r="K11" s="43">
        <v>116</v>
      </c>
      <c r="L11" s="54">
        <v>6.14</v>
      </c>
      <c r="M11" s="43">
        <v>8</v>
      </c>
      <c r="N11" s="54">
        <v>0.42</v>
      </c>
    </row>
    <row r="12" spans="1:14" ht="12.95" customHeight="1" x14ac:dyDescent="0.25">
      <c r="A12" s="48" t="s">
        <v>92</v>
      </c>
      <c r="B12" s="46" t="s">
        <v>76</v>
      </c>
      <c r="C12" s="32"/>
      <c r="D12" s="47">
        <v>1830</v>
      </c>
      <c r="E12" s="43">
        <v>788</v>
      </c>
      <c r="F12" s="43">
        <v>925</v>
      </c>
      <c r="G12" s="43">
        <v>112</v>
      </c>
      <c r="H12" s="55">
        <v>5</v>
      </c>
      <c r="I12" s="44">
        <v>0</v>
      </c>
      <c r="J12" s="44">
        <v>0</v>
      </c>
      <c r="K12" s="43">
        <v>117</v>
      </c>
      <c r="L12" s="54">
        <v>6.39</v>
      </c>
      <c r="M12" s="43">
        <v>5</v>
      </c>
      <c r="N12" s="54">
        <v>0.27</v>
      </c>
    </row>
    <row r="13" spans="1:14" ht="12.95" customHeight="1" x14ac:dyDescent="0.25">
      <c r="A13" s="48" t="s">
        <v>93</v>
      </c>
      <c r="B13" s="46" t="s">
        <v>77</v>
      </c>
      <c r="C13" s="32"/>
      <c r="D13" s="47">
        <v>1891</v>
      </c>
      <c r="E13" s="43">
        <v>468</v>
      </c>
      <c r="F13" s="43">
        <v>1225</v>
      </c>
      <c r="G13" s="43">
        <v>191</v>
      </c>
      <c r="H13" s="55">
        <v>7</v>
      </c>
      <c r="I13" s="44">
        <v>0</v>
      </c>
      <c r="J13" s="44">
        <v>0</v>
      </c>
      <c r="K13" s="43">
        <v>198</v>
      </c>
      <c r="L13" s="54">
        <v>10.47</v>
      </c>
      <c r="M13" s="43">
        <v>7</v>
      </c>
      <c r="N13" s="54">
        <v>0.37</v>
      </c>
    </row>
    <row r="14" spans="1:14" ht="12.95" customHeight="1" x14ac:dyDescent="0.25">
      <c r="A14" s="48" t="s">
        <v>94</v>
      </c>
      <c r="B14" s="46" t="s">
        <v>78</v>
      </c>
      <c r="C14" s="32"/>
      <c r="D14" s="47">
        <v>22383</v>
      </c>
      <c r="E14" s="43">
        <v>9409</v>
      </c>
      <c r="F14" s="43">
        <v>11072</v>
      </c>
      <c r="G14" s="43">
        <v>1793</v>
      </c>
      <c r="H14" s="55">
        <v>109</v>
      </c>
      <c r="I14" s="44">
        <v>0</v>
      </c>
      <c r="J14" s="44">
        <v>0</v>
      </c>
      <c r="K14" s="43">
        <v>1902</v>
      </c>
      <c r="L14" s="54">
        <v>8.5</v>
      </c>
      <c r="M14" s="43">
        <v>109</v>
      </c>
      <c r="N14" s="54">
        <v>0.49</v>
      </c>
    </row>
    <row r="15" spans="1:14" ht="12.95" customHeight="1" x14ac:dyDescent="0.25">
      <c r="A15" s="48" t="s">
        <v>95</v>
      </c>
      <c r="B15" s="46" t="s">
        <v>79</v>
      </c>
      <c r="C15" s="32"/>
      <c r="D15" s="47">
        <v>1921</v>
      </c>
      <c r="E15" s="43">
        <v>400</v>
      </c>
      <c r="F15" s="43">
        <v>1252</v>
      </c>
      <c r="G15" s="43">
        <v>258</v>
      </c>
      <c r="H15" s="55">
        <v>11</v>
      </c>
      <c r="I15" s="44">
        <v>0</v>
      </c>
      <c r="J15" s="44">
        <v>0</v>
      </c>
      <c r="K15" s="43">
        <v>269</v>
      </c>
      <c r="L15" s="54">
        <v>14</v>
      </c>
      <c r="M15" s="43">
        <v>11</v>
      </c>
      <c r="N15" s="54">
        <v>0.56999999999999995</v>
      </c>
    </row>
    <row r="16" spans="1:14" ht="12.95" customHeight="1" x14ac:dyDescent="0.25">
      <c r="A16" s="48" t="s">
        <v>96</v>
      </c>
      <c r="B16" s="46" t="s">
        <v>80</v>
      </c>
      <c r="C16" s="32"/>
      <c r="D16" s="47">
        <v>1736</v>
      </c>
      <c r="E16" s="43">
        <v>529</v>
      </c>
      <c r="F16" s="43">
        <v>916</v>
      </c>
      <c r="G16" s="43">
        <v>274</v>
      </c>
      <c r="H16" s="55">
        <v>17</v>
      </c>
      <c r="I16" s="44">
        <v>0</v>
      </c>
      <c r="J16" s="44">
        <v>0</v>
      </c>
      <c r="K16" s="43">
        <v>291</v>
      </c>
      <c r="L16" s="54">
        <v>16.760000000000002</v>
      </c>
      <c r="M16" s="43">
        <v>17</v>
      </c>
      <c r="N16" s="54">
        <v>0.98</v>
      </c>
    </row>
    <row r="17" spans="1:14" ht="12.95" customHeight="1" x14ac:dyDescent="0.25">
      <c r="A17" s="48" t="s">
        <v>97</v>
      </c>
      <c r="B17" s="46" t="s">
        <v>81</v>
      </c>
      <c r="C17" s="32"/>
      <c r="D17" s="47">
        <v>1922</v>
      </c>
      <c r="E17" s="43">
        <v>444</v>
      </c>
      <c r="F17" s="43">
        <v>1185</v>
      </c>
      <c r="G17" s="43">
        <v>257</v>
      </c>
      <c r="H17" s="55">
        <v>36</v>
      </c>
      <c r="I17" s="44">
        <v>0</v>
      </c>
      <c r="J17" s="44">
        <v>0</v>
      </c>
      <c r="K17" s="43">
        <v>293</v>
      </c>
      <c r="L17" s="54">
        <v>15.24</v>
      </c>
      <c r="M17" s="43">
        <v>36</v>
      </c>
      <c r="N17" s="54">
        <v>1.87</v>
      </c>
    </row>
    <row r="18" spans="1:14" ht="12.95" customHeight="1" x14ac:dyDescent="0.25">
      <c r="A18" s="48" t="s">
        <v>98</v>
      </c>
      <c r="B18" s="46" t="s">
        <v>82</v>
      </c>
      <c r="C18" s="32"/>
      <c r="D18" s="47">
        <v>1860</v>
      </c>
      <c r="E18" s="43">
        <v>208</v>
      </c>
      <c r="F18" s="43">
        <v>1199</v>
      </c>
      <c r="G18" s="43">
        <v>421</v>
      </c>
      <c r="H18" s="55">
        <v>32</v>
      </c>
      <c r="I18" s="44">
        <v>0</v>
      </c>
      <c r="J18" s="44">
        <v>0</v>
      </c>
      <c r="K18" s="43">
        <v>453</v>
      </c>
      <c r="L18" s="54">
        <v>24.35</v>
      </c>
      <c r="M18" s="43">
        <v>32</v>
      </c>
      <c r="N18" s="54">
        <v>1.72</v>
      </c>
    </row>
    <row r="19" spans="1:14" ht="12.95" customHeight="1" x14ac:dyDescent="0.25">
      <c r="A19" s="48" t="s">
        <v>99</v>
      </c>
      <c r="B19" s="46" t="s">
        <v>83</v>
      </c>
      <c r="C19" s="32"/>
      <c r="D19" s="47">
        <v>1891</v>
      </c>
      <c r="E19" s="43">
        <v>670</v>
      </c>
      <c r="F19" s="43">
        <v>1072</v>
      </c>
      <c r="G19" s="43">
        <v>143</v>
      </c>
      <c r="H19" s="55">
        <v>6</v>
      </c>
      <c r="I19" s="44">
        <v>0</v>
      </c>
      <c r="J19" s="44">
        <v>0</v>
      </c>
      <c r="K19" s="43">
        <v>149</v>
      </c>
      <c r="L19" s="54">
        <v>7.88</v>
      </c>
      <c r="M19" s="43">
        <v>6</v>
      </c>
      <c r="N19" s="54">
        <v>0.32</v>
      </c>
    </row>
    <row r="20" spans="1:14" ht="12.95" customHeight="1" x14ac:dyDescent="0.25">
      <c r="A20" s="48" t="s">
        <v>100</v>
      </c>
      <c r="B20" s="46" t="s">
        <v>84</v>
      </c>
      <c r="C20" s="32"/>
      <c r="D20" s="47">
        <v>1830</v>
      </c>
      <c r="E20" s="43">
        <v>1375</v>
      </c>
      <c r="F20" s="43">
        <v>447</v>
      </c>
      <c r="G20" s="43">
        <v>8</v>
      </c>
      <c r="H20" s="52">
        <v>0</v>
      </c>
      <c r="I20" s="44">
        <v>0</v>
      </c>
      <c r="J20" s="44">
        <v>0</v>
      </c>
      <c r="K20" s="43">
        <v>8</v>
      </c>
      <c r="L20" s="54">
        <v>0.44</v>
      </c>
      <c r="M20" s="44">
        <v>0</v>
      </c>
      <c r="N20" s="53">
        <v>0</v>
      </c>
    </row>
    <row r="21" spans="1:14" ht="12.95" customHeight="1" x14ac:dyDescent="0.25">
      <c r="A21" s="48" t="s">
        <v>101</v>
      </c>
      <c r="B21" s="46" t="s">
        <v>85</v>
      </c>
      <c r="C21" s="32"/>
      <c r="D21" s="47">
        <v>1891</v>
      </c>
      <c r="E21" s="43">
        <v>1393</v>
      </c>
      <c r="F21" s="43">
        <v>472</v>
      </c>
      <c r="G21" s="43">
        <v>24</v>
      </c>
      <c r="H21" s="55">
        <v>2</v>
      </c>
      <c r="I21" s="44">
        <v>0</v>
      </c>
      <c r="J21" s="44">
        <v>0</v>
      </c>
      <c r="K21" s="43">
        <v>26</v>
      </c>
      <c r="L21" s="54">
        <v>1.37</v>
      </c>
      <c r="M21" s="43">
        <v>2</v>
      </c>
      <c r="N21" s="54">
        <v>0.11</v>
      </c>
    </row>
    <row r="22" spans="1:14" ht="12.95" customHeight="1" x14ac:dyDescent="0.25">
      <c r="A22" s="48" t="s">
        <v>102</v>
      </c>
      <c r="B22" s="46" t="s">
        <v>86</v>
      </c>
      <c r="C22" s="32"/>
      <c r="D22" s="47">
        <v>1890</v>
      </c>
      <c r="E22" s="43">
        <v>1351</v>
      </c>
      <c r="F22" s="43">
        <v>514</v>
      </c>
      <c r="G22" s="43">
        <v>25</v>
      </c>
      <c r="H22" s="52">
        <v>0</v>
      </c>
      <c r="I22" s="44">
        <v>0</v>
      </c>
      <c r="J22" s="44">
        <v>0</v>
      </c>
      <c r="K22" s="43">
        <v>25</v>
      </c>
      <c r="L22" s="54">
        <v>1.32</v>
      </c>
      <c r="M22" s="44">
        <v>0</v>
      </c>
      <c r="N22" s="53">
        <v>0</v>
      </c>
    </row>
    <row r="23" spans="1:14" ht="12.95" customHeight="1" x14ac:dyDescent="0.25">
      <c r="A23" s="48" t="s">
        <v>103</v>
      </c>
      <c r="B23" s="46" t="s">
        <v>87</v>
      </c>
      <c r="C23" s="32"/>
      <c r="D23" s="47">
        <v>1830</v>
      </c>
      <c r="E23" s="43">
        <v>1138</v>
      </c>
      <c r="F23" s="43">
        <v>670</v>
      </c>
      <c r="G23" s="43">
        <v>21</v>
      </c>
      <c r="H23" s="55">
        <v>1</v>
      </c>
      <c r="I23" s="44">
        <v>0</v>
      </c>
      <c r="J23" s="44">
        <v>0</v>
      </c>
      <c r="K23" s="43">
        <v>22</v>
      </c>
      <c r="L23" s="54">
        <v>1.2</v>
      </c>
      <c r="M23" s="43">
        <v>1</v>
      </c>
      <c r="N23" s="54">
        <v>0.05</v>
      </c>
    </row>
    <row r="24" spans="1:14" ht="12.95" customHeight="1" x14ac:dyDescent="0.25">
      <c r="A24" s="48" t="s">
        <v>91</v>
      </c>
      <c r="B24" s="46" t="s">
        <v>75</v>
      </c>
      <c r="C24" s="32"/>
      <c r="D24" s="47">
        <v>1891</v>
      </c>
      <c r="E24" s="43">
        <v>815</v>
      </c>
      <c r="F24" s="43">
        <v>997</v>
      </c>
      <c r="G24" s="43">
        <v>78</v>
      </c>
      <c r="H24" s="55">
        <v>1</v>
      </c>
      <c r="I24" s="44">
        <v>0</v>
      </c>
      <c r="J24" s="44">
        <v>0</v>
      </c>
      <c r="K24" s="43">
        <v>79</v>
      </c>
      <c r="L24" s="54">
        <v>4.18</v>
      </c>
      <c r="M24" s="43">
        <v>1</v>
      </c>
      <c r="N24" s="54">
        <v>0.05</v>
      </c>
    </row>
    <row r="25" spans="1:14" ht="12.95" customHeight="1" x14ac:dyDescent="0.25">
      <c r="A25" s="48" t="s">
        <v>92</v>
      </c>
      <c r="B25" s="46" t="s">
        <v>76</v>
      </c>
      <c r="C25" s="32"/>
      <c r="D25" s="47">
        <v>1830</v>
      </c>
      <c r="E25" s="43">
        <v>575</v>
      </c>
      <c r="F25" s="43">
        <v>1062</v>
      </c>
      <c r="G25" s="43">
        <v>191</v>
      </c>
      <c r="H25" s="55">
        <v>2</v>
      </c>
      <c r="I25" s="44">
        <v>0</v>
      </c>
      <c r="J25" s="44">
        <v>0</v>
      </c>
      <c r="K25" s="43">
        <v>193</v>
      </c>
      <c r="L25" s="54">
        <v>10.55</v>
      </c>
      <c r="M25" s="43">
        <v>2</v>
      </c>
      <c r="N25" s="54">
        <v>0.11</v>
      </c>
    </row>
    <row r="26" spans="1:14" ht="12.95" customHeight="1" x14ac:dyDescent="0.25">
      <c r="A26" s="48" t="s">
        <v>93</v>
      </c>
      <c r="B26" s="46" t="s">
        <v>77</v>
      </c>
      <c r="C26" s="32"/>
      <c r="D26" s="47">
        <v>1891</v>
      </c>
      <c r="E26" s="43">
        <v>511</v>
      </c>
      <c r="F26" s="43">
        <v>1286</v>
      </c>
      <c r="G26" s="43">
        <v>93</v>
      </c>
      <c r="H26" s="55">
        <v>1</v>
      </c>
      <c r="I26" s="44">
        <v>0</v>
      </c>
      <c r="J26" s="44">
        <v>0</v>
      </c>
      <c r="K26" s="43">
        <v>94</v>
      </c>
      <c r="L26" s="54">
        <v>4.97</v>
      </c>
      <c r="M26" s="43">
        <v>1</v>
      </c>
      <c r="N26" s="54">
        <v>0.05</v>
      </c>
    </row>
    <row r="27" spans="1:14" ht="12.95" customHeight="1" x14ac:dyDescent="0.25">
      <c r="A27" s="40" t="s">
        <v>48</v>
      </c>
      <c r="B27" s="41" t="s">
        <v>49</v>
      </c>
      <c r="C27" s="32"/>
      <c r="D27" s="29"/>
      <c r="E27" s="24"/>
      <c r="F27" s="24"/>
      <c r="G27" s="24"/>
      <c r="H27" s="28"/>
      <c r="I27" s="25"/>
      <c r="J27" s="25"/>
      <c r="K27" s="24"/>
      <c r="L27" s="25"/>
      <c r="M27" s="25"/>
      <c r="N27" s="25"/>
    </row>
    <row r="28" spans="1:14" ht="12.95" customHeight="1" x14ac:dyDescent="0.25">
      <c r="A28" s="40" t="s">
        <v>50</v>
      </c>
      <c r="B28" s="41" t="s">
        <v>51</v>
      </c>
      <c r="C28" s="32"/>
      <c r="D28" s="42">
        <v>558</v>
      </c>
      <c r="E28" s="43">
        <v>185</v>
      </c>
      <c r="F28" s="43">
        <v>373</v>
      </c>
      <c r="G28" s="44">
        <v>0</v>
      </c>
      <c r="H28" s="52">
        <v>0</v>
      </c>
      <c r="I28" s="44">
        <v>0</v>
      </c>
      <c r="J28" s="44">
        <v>0</v>
      </c>
      <c r="K28" s="44">
        <v>0</v>
      </c>
      <c r="L28" s="53">
        <v>0</v>
      </c>
      <c r="M28" s="44">
        <v>0</v>
      </c>
      <c r="N28" s="53">
        <v>0</v>
      </c>
    </row>
    <row r="29" spans="1:14" ht="12.95" customHeight="1" x14ac:dyDescent="0.25">
      <c r="A29" s="40" t="s">
        <v>52</v>
      </c>
      <c r="B29" s="41" t="s">
        <v>53</v>
      </c>
      <c r="C29" s="32"/>
      <c r="D29" s="42">
        <v>155</v>
      </c>
      <c r="E29" s="43">
        <v>92</v>
      </c>
      <c r="F29" s="43">
        <v>63</v>
      </c>
      <c r="G29" s="44">
        <v>0</v>
      </c>
      <c r="H29" s="52">
        <v>0</v>
      </c>
      <c r="I29" s="44">
        <v>0</v>
      </c>
      <c r="J29" s="44">
        <v>0</v>
      </c>
      <c r="K29" s="44">
        <v>0</v>
      </c>
      <c r="L29" s="53">
        <v>0</v>
      </c>
      <c r="M29" s="44">
        <v>0</v>
      </c>
      <c r="N29" s="53">
        <v>0</v>
      </c>
    </row>
    <row r="30" spans="1:14" ht="12.95" customHeight="1" x14ac:dyDescent="0.25">
      <c r="A30" s="40" t="s">
        <v>54</v>
      </c>
      <c r="B30" s="41" t="s">
        <v>55</v>
      </c>
      <c r="C30" s="32"/>
      <c r="D30" s="42">
        <v>341</v>
      </c>
      <c r="E30" s="43">
        <v>68</v>
      </c>
      <c r="F30" s="43">
        <v>270</v>
      </c>
      <c r="G30" s="43">
        <v>3</v>
      </c>
      <c r="H30" s="52">
        <v>0</v>
      </c>
      <c r="I30" s="44">
        <v>0</v>
      </c>
      <c r="J30" s="44">
        <v>0</v>
      </c>
      <c r="K30" s="43">
        <v>3</v>
      </c>
      <c r="L30" s="54">
        <v>0.88</v>
      </c>
      <c r="M30" s="44">
        <v>0</v>
      </c>
      <c r="N30" s="53">
        <v>0</v>
      </c>
    </row>
    <row r="31" spans="1:14" ht="27.95" customHeight="1" x14ac:dyDescent="0.25">
      <c r="A31" s="45" t="s">
        <v>56</v>
      </c>
      <c r="B31" s="41" t="s">
        <v>57</v>
      </c>
      <c r="C31" s="32"/>
      <c r="D31" s="42">
        <v>279</v>
      </c>
      <c r="E31" s="43">
        <v>7</v>
      </c>
      <c r="F31" s="43">
        <v>239</v>
      </c>
      <c r="G31" s="43">
        <v>33</v>
      </c>
      <c r="H31" s="52">
        <v>0</v>
      </c>
      <c r="I31" s="44">
        <v>0</v>
      </c>
      <c r="J31" s="44">
        <v>0</v>
      </c>
      <c r="K31" s="43">
        <v>33</v>
      </c>
      <c r="L31" s="54">
        <v>11.83</v>
      </c>
      <c r="M31" s="44">
        <v>0</v>
      </c>
      <c r="N31" s="53">
        <v>0</v>
      </c>
    </row>
    <row r="32" spans="1:14" ht="12.95" customHeight="1" x14ac:dyDescent="0.25">
      <c r="A32" s="40" t="s">
        <v>58</v>
      </c>
      <c r="B32" s="41" t="s">
        <v>59</v>
      </c>
      <c r="C32" s="32"/>
      <c r="D32" s="42">
        <v>341</v>
      </c>
      <c r="E32" s="43">
        <v>34</v>
      </c>
      <c r="F32" s="43">
        <v>263</v>
      </c>
      <c r="G32" s="43">
        <v>44</v>
      </c>
      <c r="H32" s="52">
        <v>0</v>
      </c>
      <c r="I32" s="44">
        <v>0</v>
      </c>
      <c r="J32" s="44">
        <v>0</v>
      </c>
      <c r="K32" s="43">
        <v>44</v>
      </c>
      <c r="L32" s="54">
        <v>12.9</v>
      </c>
      <c r="M32" s="44">
        <v>0</v>
      </c>
      <c r="N32" s="53">
        <v>0</v>
      </c>
    </row>
    <row r="33" spans="1:14" ht="12.95" customHeight="1" x14ac:dyDescent="0.25">
      <c r="A33" s="40" t="s">
        <v>60</v>
      </c>
      <c r="B33" s="41" t="s">
        <v>61</v>
      </c>
      <c r="C33" s="32"/>
      <c r="D33" s="42">
        <v>62</v>
      </c>
      <c r="E33" s="43">
        <v>49</v>
      </c>
      <c r="F33" s="43">
        <v>13</v>
      </c>
      <c r="G33" s="44">
        <v>0</v>
      </c>
      <c r="H33" s="52">
        <v>0</v>
      </c>
      <c r="I33" s="44">
        <v>0</v>
      </c>
      <c r="J33" s="44">
        <v>0</v>
      </c>
      <c r="K33" s="44">
        <v>0</v>
      </c>
      <c r="L33" s="53">
        <v>0</v>
      </c>
      <c r="M33" s="44">
        <v>0</v>
      </c>
      <c r="N33" s="53">
        <v>0</v>
      </c>
    </row>
    <row r="34" spans="1:14" ht="12.95" customHeight="1" x14ac:dyDescent="0.25">
      <c r="A34" s="40" t="s">
        <v>62</v>
      </c>
      <c r="B34" s="41" t="s">
        <v>63</v>
      </c>
      <c r="C34" s="32"/>
      <c r="D34" s="42">
        <v>62</v>
      </c>
      <c r="E34" s="43">
        <v>57</v>
      </c>
      <c r="F34" s="43">
        <v>5</v>
      </c>
      <c r="G34" s="44">
        <v>0</v>
      </c>
      <c r="H34" s="52">
        <v>0</v>
      </c>
      <c r="I34" s="44">
        <v>0</v>
      </c>
      <c r="J34" s="44">
        <v>0</v>
      </c>
      <c r="K34" s="44">
        <v>0</v>
      </c>
      <c r="L34" s="53">
        <v>0</v>
      </c>
      <c r="M34" s="44">
        <v>0</v>
      </c>
      <c r="N34" s="53">
        <v>0</v>
      </c>
    </row>
    <row r="35" spans="1:14" ht="12.95" customHeight="1" x14ac:dyDescent="0.25">
      <c r="A35" s="40" t="s">
        <v>64</v>
      </c>
      <c r="B35" s="41" t="s">
        <v>65</v>
      </c>
      <c r="C35" s="32"/>
      <c r="D35" s="29"/>
      <c r="E35" s="24"/>
      <c r="F35" s="24"/>
      <c r="G35" s="24"/>
      <c r="H35" s="28"/>
      <c r="I35" s="25"/>
      <c r="J35" s="25"/>
      <c r="K35" s="24"/>
      <c r="L35" s="25"/>
      <c r="M35" s="25"/>
      <c r="N35" s="25"/>
    </row>
    <row r="36" spans="1:14" ht="12.95" customHeight="1" x14ac:dyDescent="0.25">
      <c r="A36" s="40" t="s">
        <v>66</v>
      </c>
      <c r="B36" s="41" t="s">
        <v>67</v>
      </c>
      <c r="C36" s="32"/>
      <c r="D36" s="42">
        <v>31</v>
      </c>
      <c r="E36" s="43">
        <v>5</v>
      </c>
      <c r="F36" s="43">
        <v>19</v>
      </c>
      <c r="G36" s="43">
        <v>6</v>
      </c>
      <c r="H36" s="55">
        <v>1</v>
      </c>
      <c r="I36" s="44">
        <v>0</v>
      </c>
      <c r="J36" s="44">
        <v>0</v>
      </c>
      <c r="K36" s="43">
        <v>7</v>
      </c>
      <c r="L36" s="54">
        <v>22.58</v>
      </c>
      <c r="M36" s="43">
        <v>1</v>
      </c>
      <c r="N36" s="54">
        <v>3.23</v>
      </c>
    </row>
    <row r="37" spans="1:14" ht="12.95" customHeight="1" x14ac:dyDescent="0.25">
      <c r="A37" s="40" t="s">
        <v>68</v>
      </c>
      <c r="B37" s="41" t="s">
        <v>69</v>
      </c>
      <c r="C37" s="32"/>
      <c r="D37" s="42">
        <v>31</v>
      </c>
      <c r="E37" s="43">
        <v>1</v>
      </c>
      <c r="F37" s="43">
        <v>23</v>
      </c>
      <c r="G37" s="43">
        <v>7</v>
      </c>
      <c r="H37" s="52">
        <v>0</v>
      </c>
      <c r="I37" s="44">
        <v>0</v>
      </c>
      <c r="J37" s="44">
        <v>0</v>
      </c>
      <c r="K37" s="43">
        <v>7</v>
      </c>
      <c r="L37" s="54">
        <v>22.58</v>
      </c>
      <c r="M37" s="44">
        <v>0</v>
      </c>
      <c r="N37" s="53">
        <v>0</v>
      </c>
    </row>
    <row r="38" spans="1:14" ht="12.95" customHeight="1" x14ac:dyDescent="0.25">
      <c r="A38" s="40" t="s">
        <v>70</v>
      </c>
      <c r="B38" s="41" t="s">
        <v>71</v>
      </c>
      <c r="C38" s="32"/>
      <c r="D38" s="42">
        <v>31</v>
      </c>
      <c r="E38" s="43">
        <v>13</v>
      </c>
      <c r="F38" s="43">
        <v>18</v>
      </c>
      <c r="G38" s="44">
        <v>0</v>
      </c>
      <c r="H38" s="52">
        <v>0</v>
      </c>
      <c r="I38" s="44">
        <v>0</v>
      </c>
      <c r="J38" s="44">
        <v>0</v>
      </c>
      <c r="K38" s="44">
        <v>0</v>
      </c>
      <c r="L38" s="53">
        <v>0</v>
      </c>
      <c r="M38" s="44">
        <v>0</v>
      </c>
      <c r="N38" s="53">
        <v>0</v>
      </c>
    </row>
    <row r="39" spans="1:14" ht="39.950000000000003" customHeight="1" x14ac:dyDescent="0.25">
      <c r="A39" s="82" t="s">
        <v>40</v>
      </c>
      <c r="B39" s="83"/>
      <c r="C39" s="84"/>
      <c r="D39" s="35">
        <v>3.33</v>
      </c>
      <c r="E39" s="36">
        <v>-11.13</v>
      </c>
      <c r="F39" s="36">
        <v>21.09</v>
      </c>
      <c r="G39" s="36">
        <v>-51.31</v>
      </c>
      <c r="H39" s="49">
        <v>-50</v>
      </c>
      <c r="I39" s="50" t="s">
        <v>106</v>
      </c>
      <c r="J39" s="50" t="s">
        <v>106</v>
      </c>
      <c r="K39" s="36">
        <v>-51.3</v>
      </c>
      <c r="L39" s="36">
        <v>-5.58</v>
      </c>
      <c r="M39" s="36">
        <v>-50</v>
      </c>
      <c r="N39" s="36">
        <v>-0.06</v>
      </c>
    </row>
    <row r="40" spans="1:14" ht="39.950000000000003" customHeight="1" x14ac:dyDescent="0.25">
      <c r="A40" s="82" t="s">
        <v>41</v>
      </c>
      <c r="B40" s="90"/>
      <c r="C40" s="91"/>
      <c r="D40" s="37">
        <v>0</v>
      </c>
      <c r="E40" s="36">
        <v>9.19</v>
      </c>
      <c r="F40" s="36">
        <v>4.9800000000000004</v>
      </c>
      <c r="G40" s="36">
        <v>-51.31</v>
      </c>
      <c r="H40" s="36">
        <v>-85.71</v>
      </c>
      <c r="I40" s="50" t="s">
        <v>106</v>
      </c>
      <c r="J40" s="50" t="s">
        <v>106</v>
      </c>
      <c r="K40" s="36">
        <v>-52.53</v>
      </c>
      <c r="L40" s="36">
        <v>-5.5</v>
      </c>
      <c r="M40" s="36">
        <v>-85.71</v>
      </c>
      <c r="N40" s="36">
        <v>-0.32</v>
      </c>
    </row>
    <row r="41" spans="1:14" ht="39.950000000000003" customHeight="1" thickBot="1" x14ac:dyDescent="0.3">
      <c r="A41" s="85" t="s">
        <v>44</v>
      </c>
      <c r="B41" s="86"/>
      <c r="C41" s="87"/>
      <c r="D41" s="38">
        <v>0.28999999999999998</v>
      </c>
      <c r="E41" s="39">
        <v>6.75</v>
      </c>
      <c r="F41" s="39">
        <v>-3.52</v>
      </c>
      <c r="G41" s="39">
        <v>-5.98</v>
      </c>
      <c r="H41" s="39">
        <v>-9.92</v>
      </c>
      <c r="I41" s="39">
        <v>-100</v>
      </c>
      <c r="J41" s="51" t="s">
        <v>106</v>
      </c>
      <c r="K41" s="39">
        <v>-6.26</v>
      </c>
      <c r="L41" s="39">
        <v>-0.59</v>
      </c>
      <c r="M41" s="39">
        <v>-10.66</v>
      </c>
      <c r="N41" s="39">
        <v>-0.06</v>
      </c>
    </row>
    <row r="42" spans="1:14" ht="15" customHeight="1" x14ac:dyDescent="0.25">
      <c r="A42" s="88" t="str">
        <f>A44</f>
        <v>資料來源：本部大氣環境司。</v>
      </c>
      <c r="B42" s="89"/>
      <c r="C42" s="89"/>
      <c r="D42" s="89"/>
      <c r="E42" s="89"/>
      <c r="F42" s="89"/>
      <c r="G42" s="89"/>
      <c r="H42" s="79" t="str">
        <f>A46</f>
        <v>3.配合空氣品質標準修正，空氣品質指標(AQI)自114年起以新標準統計，並回溯計算109年至113年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
4.109年至113年以舊標準及新標準計算之數據，可至本部環境統計查詢網(https://statis.moenv.
  gov.tw/epanet/)查詢。</v>
      </c>
      <c r="I42" s="79"/>
      <c r="J42" s="80"/>
      <c r="K42" s="80"/>
      <c r="L42" s="80"/>
      <c r="M42" s="80"/>
      <c r="N42" s="80"/>
    </row>
    <row r="43" spans="1:14" ht="50.1" customHeight="1" x14ac:dyDescent="0.25">
      <c r="A43" s="9" t="s">
        <v>113</v>
      </c>
      <c r="B43" s="8"/>
      <c r="C43" s="8"/>
      <c r="D43" s="8"/>
      <c r="E43" s="8"/>
      <c r="F43" s="8"/>
      <c r="G43" s="8"/>
      <c r="H43" s="81"/>
      <c r="I43" s="81"/>
      <c r="J43" s="81"/>
      <c r="K43" s="81"/>
      <c r="L43" s="81"/>
      <c r="M43" s="81"/>
      <c r="N43" s="81"/>
    </row>
    <row r="44" spans="1:14" ht="18.75" hidden="1" customHeight="1" x14ac:dyDescent="0.25">
      <c r="A44" s="15" t="s">
        <v>47</v>
      </c>
    </row>
    <row r="45" spans="1:14" ht="31.5" hidden="1" customHeight="1" x14ac:dyDescent="0.25">
      <c r="A45" s="34" t="s">
        <v>46</v>
      </c>
    </row>
    <row r="46" spans="1:14" ht="15.75" hidden="1" customHeight="1" x14ac:dyDescent="0.25">
      <c r="A46" s="34" t="s">
        <v>105</v>
      </c>
    </row>
  </sheetData>
  <mergeCells count="17">
    <mergeCell ref="A40:C40"/>
    <mergeCell ref="A1:G1"/>
    <mergeCell ref="A2:G2"/>
    <mergeCell ref="H1:N1"/>
    <mergeCell ref="A43:G43"/>
    <mergeCell ref="A4:C7"/>
    <mergeCell ref="D6:G7"/>
    <mergeCell ref="H6:J7"/>
    <mergeCell ref="H2:N2"/>
    <mergeCell ref="D4:G4"/>
    <mergeCell ref="H4:J4"/>
    <mergeCell ref="M4:N4"/>
    <mergeCell ref="H42:N43"/>
    <mergeCell ref="A39:C39"/>
    <mergeCell ref="A41:C41"/>
    <mergeCell ref="A42:G42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workbookViewId="0">
      <selection activeCell="F21" sqref="F21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109</v>
      </c>
      <c r="B1" s="13"/>
      <c r="C1" s="13"/>
      <c r="D1" s="13"/>
      <c r="E1" s="13"/>
      <c r="F1" s="13"/>
      <c r="G1" s="13"/>
      <c r="H1" s="10" t="s">
        <v>110</v>
      </c>
      <c r="I1" s="10"/>
      <c r="J1" s="10"/>
      <c r="K1" s="10"/>
      <c r="L1" s="10"/>
    </row>
    <row r="2" spans="1:12" ht="24.95" customHeight="1" x14ac:dyDescent="0.25">
      <c r="A2" s="112" t="s">
        <v>12</v>
      </c>
      <c r="B2" s="113"/>
      <c r="C2" s="113"/>
      <c r="D2" s="113"/>
      <c r="E2" s="113"/>
      <c r="F2" s="113"/>
      <c r="G2" s="113"/>
      <c r="H2" s="73" t="s">
        <v>11</v>
      </c>
      <c r="I2" s="73"/>
      <c r="J2" s="73"/>
      <c r="K2" s="73"/>
      <c r="L2" s="73"/>
    </row>
    <row r="3" spans="1:12" ht="17.100000000000001" customHeight="1" thickBot="1" x14ac:dyDescent="0.3">
      <c r="A3" s="114" t="s">
        <v>17</v>
      </c>
      <c r="B3" s="114"/>
      <c r="C3" s="114"/>
      <c r="D3" s="114"/>
      <c r="E3" s="114"/>
      <c r="F3" s="114"/>
      <c r="G3" s="114"/>
      <c r="H3" s="115" t="s">
        <v>18</v>
      </c>
      <c r="I3" s="115"/>
      <c r="J3" s="115"/>
      <c r="K3" s="115"/>
      <c r="L3" s="115"/>
    </row>
    <row r="4" spans="1:12" ht="15.95" customHeight="1" x14ac:dyDescent="0.25">
      <c r="A4" s="7" t="s">
        <v>9</v>
      </c>
      <c r="B4" s="6"/>
      <c r="C4" s="5"/>
      <c r="D4" s="101" t="s">
        <v>39</v>
      </c>
      <c r="E4" s="110" t="s">
        <v>24</v>
      </c>
      <c r="F4" s="111"/>
      <c r="G4" s="111"/>
      <c r="H4" s="109" t="s">
        <v>25</v>
      </c>
      <c r="I4" s="109"/>
      <c r="J4" s="109"/>
      <c r="K4" s="109"/>
      <c r="L4" s="109"/>
    </row>
    <row r="5" spans="1:12" ht="54.95" customHeight="1" x14ac:dyDescent="0.25">
      <c r="A5" s="4"/>
      <c r="B5" s="4"/>
      <c r="C5" s="3"/>
      <c r="D5" s="102"/>
      <c r="E5" s="99" t="s">
        <v>10</v>
      </c>
      <c r="F5" s="99" t="s">
        <v>26</v>
      </c>
      <c r="G5" s="99" t="s">
        <v>27</v>
      </c>
      <c r="H5" s="106" t="s">
        <v>28</v>
      </c>
      <c r="I5" s="99" t="s">
        <v>29</v>
      </c>
      <c r="J5" s="99" t="s">
        <v>38</v>
      </c>
      <c r="K5" s="106" t="s">
        <v>15</v>
      </c>
      <c r="L5" s="107" t="s">
        <v>16</v>
      </c>
    </row>
    <row r="6" spans="1:12" ht="15" customHeight="1" thickBot="1" x14ac:dyDescent="0.3">
      <c r="A6" s="2"/>
      <c r="B6" s="2"/>
      <c r="C6" s="1"/>
      <c r="D6" s="103"/>
      <c r="E6" s="100"/>
      <c r="F6" s="100"/>
      <c r="G6" s="100"/>
      <c r="H6" s="71"/>
      <c r="I6" s="100"/>
      <c r="J6" s="100"/>
      <c r="K6" s="71"/>
      <c r="L6" s="108"/>
    </row>
    <row r="7" spans="1:12" ht="13.5" customHeight="1" x14ac:dyDescent="0.25">
      <c r="A7" s="62" t="s">
        <v>88</v>
      </c>
      <c r="B7" s="61" t="s">
        <v>72</v>
      </c>
      <c r="C7" s="18"/>
      <c r="D7" s="47">
        <v>21880</v>
      </c>
      <c r="E7" s="43">
        <v>1942</v>
      </c>
      <c r="F7" s="43">
        <v>797</v>
      </c>
      <c r="G7" s="43">
        <v>43</v>
      </c>
      <c r="H7" s="55">
        <v>1073</v>
      </c>
      <c r="I7" s="43">
        <v>25</v>
      </c>
      <c r="J7" s="44">
        <v>0</v>
      </c>
      <c r="K7" s="43">
        <v>4</v>
      </c>
      <c r="L7" s="44">
        <v>0</v>
      </c>
    </row>
    <row r="8" spans="1:12" ht="13.5" customHeight="1" x14ac:dyDescent="0.25">
      <c r="A8" s="62" t="s">
        <v>89</v>
      </c>
      <c r="B8" s="61" t="s">
        <v>73</v>
      </c>
      <c r="C8" s="18"/>
      <c r="D8" s="47">
        <v>21894</v>
      </c>
      <c r="E8" s="43">
        <v>2127</v>
      </c>
      <c r="F8" s="43">
        <v>881</v>
      </c>
      <c r="G8" s="43">
        <v>30</v>
      </c>
      <c r="H8" s="55">
        <v>1110</v>
      </c>
      <c r="I8" s="43">
        <v>104</v>
      </c>
      <c r="J8" s="44">
        <v>0</v>
      </c>
      <c r="K8" s="43">
        <v>2</v>
      </c>
      <c r="L8" s="44">
        <v>0</v>
      </c>
    </row>
    <row r="9" spans="1:12" ht="13.5" customHeight="1" x14ac:dyDescent="0.25">
      <c r="A9" s="62" t="s">
        <v>90</v>
      </c>
      <c r="B9" s="61" t="s">
        <v>74</v>
      </c>
      <c r="C9" s="18"/>
      <c r="D9" s="47">
        <v>22319</v>
      </c>
      <c r="E9" s="43">
        <v>2029</v>
      </c>
      <c r="F9" s="43">
        <v>784</v>
      </c>
      <c r="G9" s="43">
        <v>14</v>
      </c>
      <c r="H9" s="55">
        <v>1153</v>
      </c>
      <c r="I9" s="43">
        <v>78</v>
      </c>
      <c r="J9" s="44">
        <v>0</v>
      </c>
      <c r="K9" s="44">
        <v>0</v>
      </c>
      <c r="L9" s="44">
        <v>0</v>
      </c>
    </row>
    <row r="10" spans="1:12" ht="13.5" customHeight="1" x14ac:dyDescent="0.25">
      <c r="A10" s="62" t="s">
        <v>91</v>
      </c>
      <c r="B10" s="61" t="s">
        <v>75</v>
      </c>
      <c r="C10" s="18"/>
      <c r="D10" s="47">
        <v>1889</v>
      </c>
      <c r="E10" s="43">
        <v>116</v>
      </c>
      <c r="F10" s="43">
        <v>94</v>
      </c>
      <c r="G10" s="43">
        <v>3</v>
      </c>
      <c r="H10" s="55">
        <v>9</v>
      </c>
      <c r="I10" s="43">
        <v>10</v>
      </c>
      <c r="J10" s="44">
        <v>0</v>
      </c>
      <c r="K10" s="44">
        <v>0</v>
      </c>
      <c r="L10" s="44">
        <v>0</v>
      </c>
    </row>
    <row r="11" spans="1:12" ht="13.5" customHeight="1" x14ac:dyDescent="0.25">
      <c r="A11" s="62" t="s">
        <v>92</v>
      </c>
      <c r="B11" s="61" t="s">
        <v>76</v>
      </c>
      <c r="C11" s="18"/>
      <c r="D11" s="47">
        <v>1830</v>
      </c>
      <c r="E11" s="43">
        <v>117</v>
      </c>
      <c r="F11" s="43">
        <v>41</v>
      </c>
      <c r="G11" s="44">
        <v>0</v>
      </c>
      <c r="H11" s="55">
        <v>71</v>
      </c>
      <c r="I11" s="43">
        <v>5</v>
      </c>
      <c r="J11" s="44">
        <v>0</v>
      </c>
      <c r="K11" s="44">
        <v>0</v>
      </c>
      <c r="L11" s="44">
        <v>0</v>
      </c>
    </row>
    <row r="12" spans="1:12" ht="13.5" customHeight="1" x14ac:dyDescent="0.25">
      <c r="A12" s="62" t="s">
        <v>93</v>
      </c>
      <c r="B12" s="61" t="s">
        <v>77</v>
      </c>
      <c r="C12" s="18"/>
      <c r="D12" s="47">
        <v>1891</v>
      </c>
      <c r="E12" s="43">
        <v>198</v>
      </c>
      <c r="F12" s="43">
        <v>25</v>
      </c>
      <c r="G12" s="44">
        <v>0</v>
      </c>
      <c r="H12" s="55">
        <v>161</v>
      </c>
      <c r="I12" s="43">
        <v>12</v>
      </c>
      <c r="J12" s="44">
        <v>0</v>
      </c>
      <c r="K12" s="44">
        <v>0</v>
      </c>
      <c r="L12" s="44">
        <v>0</v>
      </c>
    </row>
    <row r="13" spans="1:12" ht="13.5" customHeight="1" x14ac:dyDescent="0.25">
      <c r="A13" s="62" t="s">
        <v>94</v>
      </c>
      <c r="B13" s="61" t="s">
        <v>78</v>
      </c>
      <c r="C13" s="18"/>
      <c r="D13" s="47">
        <v>22383</v>
      </c>
      <c r="E13" s="43">
        <v>1902</v>
      </c>
      <c r="F13" s="43">
        <v>919</v>
      </c>
      <c r="G13" s="43">
        <v>13</v>
      </c>
      <c r="H13" s="55">
        <v>741</v>
      </c>
      <c r="I13" s="43">
        <v>227</v>
      </c>
      <c r="J13" s="44">
        <v>0</v>
      </c>
      <c r="K13" s="43">
        <v>2</v>
      </c>
      <c r="L13" s="44">
        <v>0</v>
      </c>
    </row>
    <row r="14" spans="1:12" ht="13.5" customHeight="1" x14ac:dyDescent="0.25">
      <c r="A14" s="62" t="s">
        <v>95</v>
      </c>
      <c r="B14" s="61" t="s">
        <v>79</v>
      </c>
      <c r="C14" s="18"/>
      <c r="D14" s="47">
        <v>1921</v>
      </c>
      <c r="E14" s="43">
        <v>269</v>
      </c>
      <c r="F14" s="43">
        <v>24</v>
      </c>
      <c r="G14" s="44">
        <v>0</v>
      </c>
      <c r="H14" s="55">
        <v>235</v>
      </c>
      <c r="I14" s="43">
        <v>10</v>
      </c>
      <c r="J14" s="44">
        <v>0</v>
      </c>
      <c r="K14" s="44">
        <v>0</v>
      </c>
      <c r="L14" s="44">
        <v>0</v>
      </c>
    </row>
    <row r="15" spans="1:12" ht="13.5" customHeight="1" x14ac:dyDescent="0.25">
      <c r="A15" s="62" t="s">
        <v>96</v>
      </c>
      <c r="B15" s="61" t="s">
        <v>80</v>
      </c>
      <c r="C15" s="18"/>
      <c r="D15" s="47">
        <v>1736</v>
      </c>
      <c r="E15" s="43">
        <v>291</v>
      </c>
      <c r="F15" s="43">
        <v>6</v>
      </c>
      <c r="G15" s="43">
        <v>1</v>
      </c>
      <c r="H15" s="55">
        <v>282</v>
      </c>
      <c r="I15" s="43">
        <v>2</v>
      </c>
      <c r="J15" s="44">
        <v>0</v>
      </c>
      <c r="K15" s="44">
        <v>0</v>
      </c>
      <c r="L15" s="44">
        <v>0</v>
      </c>
    </row>
    <row r="16" spans="1:12" ht="13.5" customHeight="1" x14ac:dyDescent="0.25">
      <c r="A16" s="62" t="s">
        <v>97</v>
      </c>
      <c r="B16" s="61" t="s">
        <v>81</v>
      </c>
      <c r="C16" s="18"/>
      <c r="D16" s="47">
        <v>1922</v>
      </c>
      <c r="E16" s="43">
        <v>293</v>
      </c>
      <c r="F16" s="43">
        <v>223</v>
      </c>
      <c r="G16" s="44">
        <v>0</v>
      </c>
      <c r="H16" s="55">
        <v>66</v>
      </c>
      <c r="I16" s="43">
        <v>3</v>
      </c>
      <c r="J16" s="44">
        <v>0</v>
      </c>
      <c r="K16" s="43">
        <v>1</v>
      </c>
      <c r="L16" s="44">
        <v>0</v>
      </c>
    </row>
    <row r="17" spans="1:12" ht="13.5" customHeight="1" x14ac:dyDescent="0.25">
      <c r="A17" s="62" t="s">
        <v>98</v>
      </c>
      <c r="B17" s="61" t="s">
        <v>82</v>
      </c>
      <c r="C17" s="18"/>
      <c r="D17" s="47">
        <v>1860</v>
      </c>
      <c r="E17" s="43">
        <v>453</v>
      </c>
      <c r="F17" s="43">
        <v>320</v>
      </c>
      <c r="G17" s="44">
        <v>0</v>
      </c>
      <c r="H17" s="55">
        <v>23</v>
      </c>
      <c r="I17" s="43">
        <v>110</v>
      </c>
      <c r="J17" s="44">
        <v>0</v>
      </c>
      <c r="K17" s="44">
        <v>0</v>
      </c>
      <c r="L17" s="44">
        <v>0</v>
      </c>
    </row>
    <row r="18" spans="1:12" ht="13.5" customHeight="1" x14ac:dyDescent="0.25">
      <c r="A18" s="62" t="s">
        <v>99</v>
      </c>
      <c r="B18" s="61" t="s">
        <v>83</v>
      </c>
      <c r="C18" s="18"/>
      <c r="D18" s="47">
        <v>1891</v>
      </c>
      <c r="E18" s="43">
        <v>149</v>
      </c>
      <c r="F18" s="43">
        <v>147</v>
      </c>
      <c r="G18" s="43">
        <v>1</v>
      </c>
      <c r="H18" s="55">
        <v>1</v>
      </c>
      <c r="I18" s="44">
        <v>0</v>
      </c>
      <c r="J18" s="44">
        <v>0</v>
      </c>
      <c r="K18" s="44">
        <v>0</v>
      </c>
      <c r="L18" s="44">
        <v>0</v>
      </c>
    </row>
    <row r="19" spans="1:12" ht="13.5" customHeight="1" x14ac:dyDescent="0.25">
      <c r="A19" s="62" t="s">
        <v>100</v>
      </c>
      <c r="B19" s="61" t="s">
        <v>84</v>
      </c>
      <c r="C19" s="18"/>
      <c r="D19" s="47">
        <v>1830</v>
      </c>
      <c r="E19" s="43">
        <v>8</v>
      </c>
      <c r="F19" s="43">
        <v>4</v>
      </c>
      <c r="G19" s="43">
        <v>4</v>
      </c>
      <c r="H19" s="52">
        <v>0</v>
      </c>
      <c r="I19" s="44">
        <v>0</v>
      </c>
      <c r="J19" s="44">
        <v>0</v>
      </c>
      <c r="K19" s="44">
        <v>0</v>
      </c>
      <c r="L19" s="44">
        <v>0</v>
      </c>
    </row>
    <row r="20" spans="1:12" ht="13.5" customHeight="1" x14ac:dyDescent="0.25">
      <c r="A20" s="62" t="s">
        <v>101</v>
      </c>
      <c r="B20" s="61" t="s">
        <v>85</v>
      </c>
      <c r="C20" s="18"/>
      <c r="D20" s="47">
        <v>1891</v>
      </c>
      <c r="E20" s="43">
        <v>26</v>
      </c>
      <c r="F20" s="43">
        <v>24</v>
      </c>
      <c r="G20" s="43">
        <v>1</v>
      </c>
      <c r="H20" s="52">
        <v>0</v>
      </c>
      <c r="I20" s="43">
        <v>1</v>
      </c>
      <c r="J20" s="44">
        <v>0</v>
      </c>
      <c r="K20" s="44">
        <v>0</v>
      </c>
      <c r="L20" s="44">
        <v>0</v>
      </c>
    </row>
    <row r="21" spans="1:12" ht="13.5" customHeight="1" x14ac:dyDescent="0.25">
      <c r="A21" s="62" t="s">
        <v>102</v>
      </c>
      <c r="B21" s="61" t="s">
        <v>86</v>
      </c>
      <c r="C21" s="18"/>
      <c r="D21" s="47">
        <v>1890</v>
      </c>
      <c r="E21" s="43">
        <v>25</v>
      </c>
      <c r="F21" s="43">
        <v>22</v>
      </c>
      <c r="G21" s="43">
        <v>2</v>
      </c>
      <c r="H21" s="52">
        <v>0</v>
      </c>
      <c r="I21" s="43">
        <v>1</v>
      </c>
      <c r="J21" s="44">
        <v>0</v>
      </c>
      <c r="K21" s="44">
        <v>0</v>
      </c>
      <c r="L21" s="44">
        <v>0</v>
      </c>
    </row>
    <row r="22" spans="1:12" ht="13.5" customHeight="1" x14ac:dyDescent="0.25">
      <c r="A22" s="62" t="s">
        <v>103</v>
      </c>
      <c r="B22" s="61" t="s">
        <v>87</v>
      </c>
      <c r="C22" s="18"/>
      <c r="D22" s="47">
        <v>1830</v>
      </c>
      <c r="E22" s="43">
        <v>22</v>
      </c>
      <c r="F22" s="43">
        <v>16</v>
      </c>
      <c r="G22" s="43">
        <v>2</v>
      </c>
      <c r="H22" s="55">
        <v>3</v>
      </c>
      <c r="I22" s="44">
        <v>0</v>
      </c>
      <c r="J22" s="44">
        <v>0</v>
      </c>
      <c r="K22" s="43">
        <v>1</v>
      </c>
      <c r="L22" s="44">
        <v>0</v>
      </c>
    </row>
    <row r="23" spans="1:12" ht="13.5" customHeight="1" x14ac:dyDescent="0.25">
      <c r="A23" s="62" t="s">
        <v>91</v>
      </c>
      <c r="B23" s="61" t="s">
        <v>75</v>
      </c>
      <c r="C23" s="18"/>
      <c r="D23" s="47">
        <v>1891</v>
      </c>
      <c r="E23" s="43">
        <v>79</v>
      </c>
      <c r="F23" s="43">
        <v>69</v>
      </c>
      <c r="G23" s="43">
        <v>2</v>
      </c>
      <c r="H23" s="55">
        <v>4</v>
      </c>
      <c r="I23" s="43">
        <v>4</v>
      </c>
      <c r="J23" s="44">
        <v>0</v>
      </c>
      <c r="K23" s="44">
        <v>0</v>
      </c>
      <c r="L23" s="44">
        <v>0</v>
      </c>
    </row>
    <row r="24" spans="1:12" ht="13.5" customHeight="1" x14ac:dyDescent="0.25">
      <c r="A24" s="62" t="s">
        <v>92</v>
      </c>
      <c r="B24" s="61" t="s">
        <v>76</v>
      </c>
      <c r="C24" s="18"/>
      <c r="D24" s="47">
        <v>1830</v>
      </c>
      <c r="E24" s="43">
        <v>193</v>
      </c>
      <c r="F24" s="43">
        <v>48</v>
      </c>
      <c r="G24" s="44">
        <v>0</v>
      </c>
      <c r="H24" s="55">
        <v>53</v>
      </c>
      <c r="I24" s="43">
        <v>92</v>
      </c>
      <c r="J24" s="44">
        <v>0</v>
      </c>
      <c r="K24" s="44">
        <v>0</v>
      </c>
      <c r="L24" s="44">
        <v>0</v>
      </c>
    </row>
    <row r="25" spans="1:12" ht="13.5" customHeight="1" x14ac:dyDescent="0.25">
      <c r="A25" s="62" t="s">
        <v>93</v>
      </c>
      <c r="B25" s="61" t="s">
        <v>77</v>
      </c>
      <c r="C25" s="18"/>
      <c r="D25" s="47">
        <v>1891</v>
      </c>
      <c r="E25" s="43">
        <v>94</v>
      </c>
      <c r="F25" s="43">
        <v>16</v>
      </c>
      <c r="G25" s="44">
        <v>0</v>
      </c>
      <c r="H25" s="55">
        <v>74</v>
      </c>
      <c r="I25" s="43">
        <v>4</v>
      </c>
      <c r="J25" s="44">
        <v>0</v>
      </c>
      <c r="K25" s="44">
        <v>0</v>
      </c>
      <c r="L25" s="44">
        <v>0</v>
      </c>
    </row>
    <row r="26" spans="1:12" ht="13.5" customHeight="1" x14ac:dyDescent="0.25">
      <c r="A26" s="59" t="s">
        <v>48</v>
      </c>
      <c r="B26" s="16" t="s">
        <v>49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 x14ac:dyDescent="0.25">
      <c r="A27" s="59" t="s">
        <v>50</v>
      </c>
      <c r="B27" s="16" t="s">
        <v>51</v>
      </c>
      <c r="C27" s="32"/>
      <c r="D27" s="42">
        <v>558</v>
      </c>
      <c r="E27" s="44">
        <v>0</v>
      </c>
      <c r="F27" s="44">
        <v>0</v>
      </c>
      <c r="G27" s="44">
        <v>0</v>
      </c>
      <c r="H27" s="52">
        <v>0</v>
      </c>
      <c r="I27" s="44">
        <v>0</v>
      </c>
      <c r="J27" s="44">
        <v>0</v>
      </c>
      <c r="K27" s="44">
        <v>0</v>
      </c>
      <c r="L27" s="44">
        <v>0</v>
      </c>
    </row>
    <row r="28" spans="1:12" ht="13.5" customHeight="1" x14ac:dyDescent="0.25">
      <c r="A28" s="59" t="s">
        <v>52</v>
      </c>
      <c r="B28" s="16" t="s">
        <v>53</v>
      </c>
      <c r="C28" s="32"/>
      <c r="D28" s="42">
        <v>155</v>
      </c>
      <c r="E28" s="44">
        <v>0</v>
      </c>
      <c r="F28" s="44">
        <v>0</v>
      </c>
      <c r="G28" s="44">
        <v>0</v>
      </c>
      <c r="H28" s="52">
        <v>0</v>
      </c>
      <c r="I28" s="44">
        <v>0</v>
      </c>
      <c r="J28" s="44">
        <v>0</v>
      </c>
      <c r="K28" s="44">
        <v>0</v>
      </c>
      <c r="L28" s="44">
        <v>0</v>
      </c>
    </row>
    <row r="29" spans="1:12" ht="13.5" customHeight="1" x14ac:dyDescent="0.25">
      <c r="A29" s="59" t="s">
        <v>54</v>
      </c>
      <c r="B29" s="16" t="s">
        <v>55</v>
      </c>
      <c r="C29" s="32"/>
      <c r="D29" s="42">
        <v>341</v>
      </c>
      <c r="E29" s="43">
        <v>3</v>
      </c>
      <c r="F29" s="44">
        <v>0</v>
      </c>
      <c r="G29" s="44">
        <v>0</v>
      </c>
      <c r="H29" s="55">
        <v>3</v>
      </c>
      <c r="I29" s="44">
        <v>0</v>
      </c>
      <c r="J29" s="44">
        <v>0</v>
      </c>
      <c r="K29" s="44">
        <v>0</v>
      </c>
      <c r="L29" s="44">
        <v>0</v>
      </c>
    </row>
    <row r="30" spans="1:12" ht="27.95" customHeight="1" x14ac:dyDescent="0.25">
      <c r="A30" s="60" t="s">
        <v>56</v>
      </c>
      <c r="B30" s="16" t="s">
        <v>57</v>
      </c>
      <c r="C30" s="32"/>
      <c r="D30" s="42">
        <v>279</v>
      </c>
      <c r="E30" s="43">
        <v>33</v>
      </c>
      <c r="F30" s="44">
        <v>0</v>
      </c>
      <c r="G30" s="44">
        <v>0</v>
      </c>
      <c r="H30" s="55">
        <v>30</v>
      </c>
      <c r="I30" s="43">
        <v>3</v>
      </c>
      <c r="J30" s="44">
        <v>0</v>
      </c>
      <c r="K30" s="44">
        <v>0</v>
      </c>
      <c r="L30" s="44">
        <v>0</v>
      </c>
    </row>
    <row r="31" spans="1:12" ht="13.5" customHeight="1" x14ac:dyDescent="0.25">
      <c r="A31" s="59" t="s">
        <v>58</v>
      </c>
      <c r="B31" s="16" t="s">
        <v>59</v>
      </c>
      <c r="C31" s="32"/>
      <c r="D31" s="42">
        <v>341</v>
      </c>
      <c r="E31" s="43">
        <v>44</v>
      </c>
      <c r="F31" s="43">
        <v>11</v>
      </c>
      <c r="G31" s="44">
        <v>0</v>
      </c>
      <c r="H31" s="55">
        <v>32</v>
      </c>
      <c r="I31" s="43">
        <v>1</v>
      </c>
      <c r="J31" s="44">
        <v>0</v>
      </c>
      <c r="K31" s="44">
        <v>0</v>
      </c>
      <c r="L31" s="44">
        <v>0</v>
      </c>
    </row>
    <row r="32" spans="1:12" ht="13.5" customHeight="1" x14ac:dyDescent="0.25">
      <c r="A32" s="59" t="s">
        <v>60</v>
      </c>
      <c r="B32" s="16" t="s">
        <v>61</v>
      </c>
      <c r="C32" s="32"/>
      <c r="D32" s="42">
        <v>62</v>
      </c>
      <c r="E32" s="44">
        <v>0</v>
      </c>
      <c r="F32" s="44">
        <v>0</v>
      </c>
      <c r="G32" s="44">
        <v>0</v>
      </c>
      <c r="H32" s="52">
        <v>0</v>
      </c>
      <c r="I32" s="44">
        <v>0</v>
      </c>
      <c r="J32" s="44">
        <v>0</v>
      </c>
      <c r="K32" s="44">
        <v>0</v>
      </c>
      <c r="L32" s="44">
        <v>0</v>
      </c>
    </row>
    <row r="33" spans="1:12" ht="13.5" customHeight="1" x14ac:dyDescent="0.25">
      <c r="A33" s="59" t="s">
        <v>62</v>
      </c>
      <c r="B33" s="16" t="s">
        <v>63</v>
      </c>
      <c r="C33" s="32"/>
      <c r="D33" s="42">
        <v>62</v>
      </c>
      <c r="E33" s="44">
        <v>0</v>
      </c>
      <c r="F33" s="44">
        <v>0</v>
      </c>
      <c r="G33" s="44">
        <v>0</v>
      </c>
      <c r="H33" s="52">
        <v>0</v>
      </c>
      <c r="I33" s="44">
        <v>0</v>
      </c>
      <c r="J33" s="44">
        <v>0</v>
      </c>
      <c r="K33" s="44">
        <v>0</v>
      </c>
      <c r="L33" s="44">
        <v>0</v>
      </c>
    </row>
    <row r="34" spans="1:12" ht="13.5" customHeight="1" x14ac:dyDescent="0.25">
      <c r="A34" s="59" t="s">
        <v>64</v>
      </c>
      <c r="B34" s="16" t="s">
        <v>65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 x14ac:dyDescent="0.25">
      <c r="A35" s="59" t="s">
        <v>66</v>
      </c>
      <c r="B35" s="16" t="s">
        <v>67</v>
      </c>
      <c r="C35" s="32"/>
      <c r="D35" s="42">
        <v>31</v>
      </c>
      <c r="E35" s="43">
        <v>7</v>
      </c>
      <c r="F35" s="43">
        <v>5</v>
      </c>
      <c r="G35" s="44">
        <v>0</v>
      </c>
      <c r="H35" s="55">
        <v>2</v>
      </c>
      <c r="I35" s="44">
        <v>0</v>
      </c>
      <c r="J35" s="44">
        <v>0</v>
      </c>
      <c r="K35" s="44">
        <v>0</v>
      </c>
      <c r="L35" s="44">
        <v>0</v>
      </c>
    </row>
    <row r="36" spans="1:12" ht="13.5" customHeight="1" x14ac:dyDescent="0.25">
      <c r="A36" s="59" t="s">
        <v>68</v>
      </c>
      <c r="B36" s="16" t="s">
        <v>69</v>
      </c>
      <c r="C36" s="32"/>
      <c r="D36" s="42">
        <v>31</v>
      </c>
      <c r="E36" s="43">
        <v>7</v>
      </c>
      <c r="F36" s="44">
        <v>0</v>
      </c>
      <c r="G36" s="44">
        <v>0</v>
      </c>
      <c r="H36" s="55">
        <v>7</v>
      </c>
      <c r="I36" s="44">
        <v>0</v>
      </c>
      <c r="J36" s="44">
        <v>0</v>
      </c>
      <c r="K36" s="44">
        <v>0</v>
      </c>
      <c r="L36" s="44">
        <v>0</v>
      </c>
    </row>
    <row r="37" spans="1:12" ht="13.5" customHeight="1" x14ac:dyDescent="0.25">
      <c r="A37" s="59" t="s">
        <v>70</v>
      </c>
      <c r="B37" s="16" t="s">
        <v>71</v>
      </c>
      <c r="C37" s="32"/>
      <c r="D37" s="42">
        <v>31</v>
      </c>
      <c r="E37" s="44">
        <v>0</v>
      </c>
      <c r="F37" s="44">
        <v>0</v>
      </c>
      <c r="G37" s="44">
        <v>0</v>
      </c>
      <c r="H37" s="52">
        <v>0</v>
      </c>
      <c r="I37" s="44">
        <v>0</v>
      </c>
      <c r="J37" s="44">
        <v>0</v>
      </c>
      <c r="K37" s="44">
        <v>0</v>
      </c>
      <c r="L37" s="44">
        <v>0</v>
      </c>
    </row>
    <row r="38" spans="1:12" ht="30" customHeight="1" x14ac:dyDescent="0.25">
      <c r="A38" s="94" t="s">
        <v>42</v>
      </c>
      <c r="B38" s="95"/>
      <c r="C38" s="96"/>
      <c r="D38" s="56">
        <v>3.33</v>
      </c>
      <c r="E38" s="57">
        <v>-51.3</v>
      </c>
      <c r="F38" s="57">
        <v>-66.67</v>
      </c>
      <c r="G38" s="58" t="s">
        <v>106</v>
      </c>
      <c r="H38" s="63">
        <v>39.619999999999997</v>
      </c>
      <c r="I38" s="57">
        <v>-95.65</v>
      </c>
      <c r="J38" s="58" t="s">
        <v>106</v>
      </c>
      <c r="K38" s="58" t="s">
        <v>106</v>
      </c>
      <c r="L38" s="58" t="s">
        <v>106</v>
      </c>
    </row>
    <row r="39" spans="1:12" ht="30" customHeight="1" x14ac:dyDescent="0.25">
      <c r="A39" s="82" t="s">
        <v>43</v>
      </c>
      <c r="B39" s="104"/>
      <c r="C39" s="105"/>
      <c r="D39" s="37">
        <v>0</v>
      </c>
      <c r="E39" s="36">
        <v>-52.53</v>
      </c>
      <c r="F39" s="36">
        <v>-36</v>
      </c>
      <c r="G39" s="50" t="s">
        <v>106</v>
      </c>
      <c r="H39" s="36">
        <v>-54.04</v>
      </c>
      <c r="I39" s="36">
        <v>-66.67</v>
      </c>
      <c r="J39" s="50" t="s">
        <v>106</v>
      </c>
      <c r="K39" s="50" t="s">
        <v>106</v>
      </c>
      <c r="L39" s="50" t="s">
        <v>106</v>
      </c>
    </row>
    <row r="40" spans="1:12" ht="30" customHeight="1" thickBot="1" x14ac:dyDescent="0.3">
      <c r="A40" s="85" t="s">
        <v>45</v>
      </c>
      <c r="B40" s="97"/>
      <c r="C40" s="98"/>
      <c r="D40" s="38">
        <v>0.28999999999999998</v>
      </c>
      <c r="E40" s="39">
        <v>-6.26</v>
      </c>
      <c r="F40" s="39">
        <v>17.22</v>
      </c>
      <c r="G40" s="39">
        <v>-7.14</v>
      </c>
      <c r="H40" s="39">
        <v>-35.729999999999997</v>
      </c>
      <c r="I40" s="39">
        <v>191.03</v>
      </c>
      <c r="J40" s="51" t="s">
        <v>106</v>
      </c>
      <c r="K40" s="51" t="s">
        <v>106</v>
      </c>
      <c r="L40" s="51" t="s">
        <v>106</v>
      </c>
    </row>
    <row r="41" spans="1:12" ht="15" customHeight="1" x14ac:dyDescent="0.25">
      <c r="A41" s="89" t="s">
        <v>47</v>
      </c>
      <c r="B41" s="93"/>
      <c r="C41" s="93"/>
      <c r="D41" s="93"/>
      <c r="E41" s="93"/>
      <c r="F41" s="93"/>
      <c r="G41" s="93"/>
    </row>
    <row r="42" spans="1:12" ht="84.95" customHeight="1" x14ac:dyDescent="0.25">
      <c r="A42" s="92" t="str">
        <f>IF(LEN(A43)&gt;5,SUBSTITUTE(A43,CHAR(10),CHAR(10)&amp;"　　　　　"),"")</f>
        <v>說　　明：5.臭氧(最大8小時平均值)站日數114年3、4月大幅增加係因境外污染移入且午後受光
　　　　　  化作用影響。</v>
      </c>
      <c r="B42" s="92"/>
      <c r="C42" s="92"/>
      <c r="D42" s="92"/>
      <c r="E42" s="92"/>
      <c r="F42" s="92"/>
      <c r="G42" s="92"/>
    </row>
    <row r="43" spans="1:12" ht="0.2" customHeight="1" x14ac:dyDescent="0.25">
      <c r="A43" s="34" t="s">
        <v>108</v>
      </c>
    </row>
  </sheetData>
  <mergeCells count="23">
    <mergeCell ref="H4:L4"/>
    <mergeCell ref="I5:I6"/>
    <mergeCell ref="E4:G4"/>
    <mergeCell ref="A1:G1"/>
    <mergeCell ref="H1:L1"/>
    <mergeCell ref="H2:L2"/>
    <mergeCell ref="A2:G2"/>
    <mergeCell ref="A3:G3"/>
    <mergeCell ref="H3:L3"/>
    <mergeCell ref="J5:J6"/>
    <mergeCell ref="K5:K6"/>
    <mergeCell ref="L5:L6"/>
    <mergeCell ref="G5:G6"/>
    <mergeCell ref="H5:H6"/>
    <mergeCell ref="A42:G42"/>
    <mergeCell ref="A41:G41"/>
    <mergeCell ref="A38:C38"/>
    <mergeCell ref="A40:C40"/>
    <mergeCell ref="F5:F6"/>
    <mergeCell ref="A4:C6"/>
    <mergeCell ref="D4:D6"/>
    <mergeCell ref="E5:E6"/>
    <mergeCell ref="A39:C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1"/>
  <sheetViews>
    <sheetView workbookViewId="0">
      <selection activeCell="D22" sqref="D22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111</v>
      </c>
      <c r="B1" s="13"/>
      <c r="C1" s="13"/>
      <c r="D1" s="13"/>
      <c r="E1" s="13"/>
      <c r="F1" s="13"/>
      <c r="G1" s="13"/>
      <c r="H1" s="10" t="s">
        <v>112</v>
      </c>
      <c r="I1" s="10"/>
      <c r="J1" s="10"/>
      <c r="K1" s="10"/>
      <c r="L1" s="10"/>
    </row>
    <row r="2" spans="1:12" ht="24.95" customHeight="1" x14ac:dyDescent="0.25">
      <c r="A2" s="112" t="s">
        <v>30</v>
      </c>
      <c r="B2" s="113"/>
      <c r="C2" s="113"/>
      <c r="D2" s="113"/>
      <c r="E2" s="113"/>
      <c r="F2" s="113"/>
      <c r="G2" s="113"/>
      <c r="H2" s="73" t="s">
        <v>31</v>
      </c>
      <c r="I2" s="73"/>
      <c r="J2" s="73"/>
      <c r="K2" s="73"/>
      <c r="L2" s="73"/>
    </row>
    <row r="3" spans="1:12" ht="17.100000000000001" customHeight="1" thickBot="1" x14ac:dyDescent="0.3">
      <c r="A3" s="114" t="s">
        <v>17</v>
      </c>
      <c r="B3" s="114"/>
      <c r="C3" s="114"/>
      <c r="D3" s="114"/>
      <c r="E3" s="114"/>
      <c r="F3" s="114"/>
      <c r="G3" s="114"/>
      <c r="H3" s="115" t="s">
        <v>18</v>
      </c>
      <c r="I3" s="115"/>
      <c r="J3" s="115"/>
      <c r="K3" s="115"/>
      <c r="L3" s="115"/>
    </row>
    <row r="4" spans="1:12" ht="15.95" customHeight="1" x14ac:dyDescent="0.25">
      <c r="A4" s="7" t="s">
        <v>9</v>
      </c>
      <c r="B4" s="6"/>
      <c r="C4" s="5"/>
      <c r="D4" s="101" t="s">
        <v>39</v>
      </c>
      <c r="E4" s="110" t="s">
        <v>32</v>
      </c>
      <c r="F4" s="111"/>
      <c r="G4" s="111"/>
      <c r="H4" s="109" t="s">
        <v>33</v>
      </c>
      <c r="I4" s="109"/>
      <c r="J4" s="109"/>
      <c r="K4" s="109"/>
      <c r="L4" s="109"/>
    </row>
    <row r="5" spans="1:12" ht="54.95" customHeight="1" x14ac:dyDescent="0.25">
      <c r="A5" s="4"/>
      <c r="B5" s="4"/>
      <c r="C5" s="3"/>
      <c r="D5" s="102"/>
      <c r="E5" s="99" t="s">
        <v>10</v>
      </c>
      <c r="F5" s="99" t="s">
        <v>26</v>
      </c>
      <c r="G5" s="99" t="s">
        <v>27</v>
      </c>
      <c r="H5" s="106" t="s">
        <v>28</v>
      </c>
      <c r="I5" s="99" t="s">
        <v>29</v>
      </c>
      <c r="J5" s="99" t="s">
        <v>38</v>
      </c>
      <c r="K5" s="106" t="s">
        <v>15</v>
      </c>
      <c r="L5" s="107" t="s">
        <v>16</v>
      </c>
    </row>
    <row r="6" spans="1:12" ht="15" customHeight="1" thickBot="1" x14ac:dyDescent="0.3">
      <c r="A6" s="2"/>
      <c r="B6" s="2"/>
      <c r="C6" s="1"/>
      <c r="D6" s="103"/>
      <c r="E6" s="100"/>
      <c r="F6" s="100"/>
      <c r="G6" s="100"/>
      <c r="H6" s="71"/>
      <c r="I6" s="100"/>
      <c r="J6" s="100"/>
      <c r="K6" s="71"/>
      <c r="L6" s="108"/>
    </row>
    <row r="7" spans="1:12" ht="13.5" customHeight="1" x14ac:dyDescent="0.25">
      <c r="A7" s="62" t="s">
        <v>88</v>
      </c>
      <c r="B7" s="61" t="s">
        <v>72</v>
      </c>
      <c r="C7" s="18"/>
      <c r="D7" s="47">
        <v>21880</v>
      </c>
      <c r="E7" s="43">
        <v>139</v>
      </c>
      <c r="F7" s="43">
        <v>74</v>
      </c>
      <c r="G7" s="43">
        <v>1</v>
      </c>
      <c r="H7" s="55">
        <v>64</v>
      </c>
      <c r="I7" s="44">
        <v>0</v>
      </c>
      <c r="J7" s="44">
        <v>0</v>
      </c>
      <c r="K7" s="44">
        <v>0</v>
      </c>
      <c r="L7" s="44">
        <v>0</v>
      </c>
    </row>
    <row r="8" spans="1:12" ht="13.5" customHeight="1" x14ac:dyDescent="0.25">
      <c r="A8" s="62" t="s">
        <v>89</v>
      </c>
      <c r="B8" s="61" t="s">
        <v>73</v>
      </c>
      <c r="C8" s="18"/>
      <c r="D8" s="47">
        <v>21894</v>
      </c>
      <c r="E8" s="43">
        <v>129</v>
      </c>
      <c r="F8" s="43">
        <v>90</v>
      </c>
      <c r="G8" s="43">
        <v>1</v>
      </c>
      <c r="H8" s="55">
        <v>36</v>
      </c>
      <c r="I8" s="43">
        <v>2</v>
      </c>
      <c r="J8" s="44">
        <v>0</v>
      </c>
      <c r="K8" s="44">
        <v>0</v>
      </c>
      <c r="L8" s="44">
        <v>0</v>
      </c>
    </row>
    <row r="9" spans="1:12" ht="13.5" customHeight="1" x14ac:dyDescent="0.25">
      <c r="A9" s="62" t="s">
        <v>90</v>
      </c>
      <c r="B9" s="61" t="s">
        <v>74</v>
      </c>
      <c r="C9" s="18"/>
      <c r="D9" s="47">
        <v>22319</v>
      </c>
      <c r="E9" s="43">
        <v>122</v>
      </c>
      <c r="F9" s="43">
        <v>88</v>
      </c>
      <c r="G9" s="44">
        <v>0</v>
      </c>
      <c r="H9" s="55">
        <v>34</v>
      </c>
      <c r="I9" s="44">
        <v>0</v>
      </c>
      <c r="J9" s="44">
        <v>0</v>
      </c>
      <c r="K9" s="44">
        <v>0</v>
      </c>
      <c r="L9" s="44">
        <v>0</v>
      </c>
    </row>
    <row r="10" spans="1:12" ht="13.5" customHeight="1" x14ac:dyDescent="0.25">
      <c r="A10" s="62" t="s">
        <v>91</v>
      </c>
      <c r="B10" s="61" t="s">
        <v>75</v>
      </c>
      <c r="C10" s="18"/>
      <c r="D10" s="47">
        <v>1889</v>
      </c>
      <c r="E10" s="43">
        <v>8</v>
      </c>
      <c r="F10" s="43">
        <v>8</v>
      </c>
      <c r="G10" s="44">
        <v>0</v>
      </c>
      <c r="H10" s="52">
        <v>0</v>
      </c>
      <c r="I10" s="44">
        <v>0</v>
      </c>
      <c r="J10" s="44">
        <v>0</v>
      </c>
      <c r="K10" s="44">
        <v>0</v>
      </c>
      <c r="L10" s="44">
        <v>0</v>
      </c>
    </row>
    <row r="11" spans="1:12" ht="13.5" customHeight="1" x14ac:dyDescent="0.25">
      <c r="A11" s="62" t="s">
        <v>92</v>
      </c>
      <c r="B11" s="61" t="s">
        <v>76</v>
      </c>
      <c r="C11" s="18"/>
      <c r="D11" s="47">
        <v>1830</v>
      </c>
      <c r="E11" s="43">
        <v>5</v>
      </c>
      <c r="F11" s="43">
        <v>2</v>
      </c>
      <c r="G11" s="44">
        <v>0</v>
      </c>
      <c r="H11" s="55">
        <v>3</v>
      </c>
      <c r="I11" s="44">
        <v>0</v>
      </c>
      <c r="J11" s="44">
        <v>0</v>
      </c>
      <c r="K11" s="44">
        <v>0</v>
      </c>
      <c r="L11" s="44">
        <v>0</v>
      </c>
    </row>
    <row r="12" spans="1:12" ht="13.5" customHeight="1" x14ac:dyDescent="0.25">
      <c r="A12" s="62" t="s">
        <v>93</v>
      </c>
      <c r="B12" s="61" t="s">
        <v>77</v>
      </c>
      <c r="C12" s="18"/>
      <c r="D12" s="47">
        <v>1891</v>
      </c>
      <c r="E12" s="43">
        <v>7</v>
      </c>
      <c r="F12" s="43">
        <v>2</v>
      </c>
      <c r="G12" s="44">
        <v>0</v>
      </c>
      <c r="H12" s="55">
        <v>5</v>
      </c>
      <c r="I12" s="44">
        <v>0</v>
      </c>
      <c r="J12" s="44">
        <v>0</v>
      </c>
      <c r="K12" s="44">
        <v>0</v>
      </c>
      <c r="L12" s="44">
        <v>0</v>
      </c>
    </row>
    <row r="13" spans="1:12" ht="13.5" customHeight="1" x14ac:dyDescent="0.25">
      <c r="A13" s="62" t="s">
        <v>94</v>
      </c>
      <c r="B13" s="61" t="s">
        <v>78</v>
      </c>
      <c r="C13" s="18"/>
      <c r="D13" s="47">
        <v>22383</v>
      </c>
      <c r="E13" s="43">
        <v>109</v>
      </c>
      <c r="F13" s="43">
        <v>80</v>
      </c>
      <c r="G13" s="44">
        <v>0</v>
      </c>
      <c r="H13" s="55">
        <v>28</v>
      </c>
      <c r="I13" s="43">
        <v>1</v>
      </c>
      <c r="J13" s="44">
        <v>0</v>
      </c>
      <c r="K13" s="44">
        <v>0</v>
      </c>
      <c r="L13" s="44">
        <v>0</v>
      </c>
    </row>
    <row r="14" spans="1:12" ht="13.5" customHeight="1" x14ac:dyDescent="0.25">
      <c r="A14" s="62" t="s">
        <v>95</v>
      </c>
      <c r="B14" s="61" t="s">
        <v>79</v>
      </c>
      <c r="C14" s="18"/>
      <c r="D14" s="47">
        <v>1921</v>
      </c>
      <c r="E14" s="43">
        <v>11</v>
      </c>
      <c r="F14" s="43">
        <v>3</v>
      </c>
      <c r="G14" s="44">
        <v>0</v>
      </c>
      <c r="H14" s="55">
        <v>8</v>
      </c>
      <c r="I14" s="44">
        <v>0</v>
      </c>
      <c r="J14" s="44">
        <v>0</v>
      </c>
      <c r="K14" s="44">
        <v>0</v>
      </c>
      <c r="L14" s="44">
        <v>0</v>
      </c>
    </row>
    <row r="15" spans="1:12" ht="13.5" customHeight="1" x14ac:dyDescent="0.25">
      <c r="A15" s="62" t="s">
        <v>96</v>
      </c>
      <c r="B15" s="61" t="s">
        <v>80</v>
      </c>
      <c r="C15" s="18"/>
      <c r="D15" s="47">
        <v>1736</v>
      </c>
      <c r="E15" s="43">
        <v>17</v>
      </c>
      <c r="F15" s="44">
        <v>0</v>
      </c>
      <c r="G15" s="44">
        <v>0</v>
      </c>
      <c r="H15" s="55">
        <v>17</v>
      </c>
      <c r="I15" s="44">
        <v>0</v>
      </c>
      <c r="J15" s="44">
        <v>0</v>
      </c>
      <c r="K15" s="44">
        <v>0</v>
      </c>
      <c r="L15" s="44">
        <v>0</v>
      </c>
    </row>
    <row r="16" spans="1:12" ht="13.5" customHeight="1" x14ac:dyDescent="0.25">
      <c r="A16" s="62" t="s">
        <v>97</v>
      </c>
      <c r="B16" s="61" t="s">
        <v>81</v>
      </c>
      <c r="C16" s="18"/>
      <c r="D16" s="47">
        <v>1922</v>
      </c>
      <c r="E16" s="43">
        <v>36</v>
      </c>
      <c r="F16" s="43">
        <v>34</v>
      </c>
      <c r="G16" s="44">
        <v>0</v>
      </c>
      <c r="H16" s="55">
        <v>2</v>
      </c>
      <c r="I16" s="44">
        <v>0</v>
      </c>
      <c r="J16" s="44">
        <v>0</v>
      </c>
      <c r="K16" s="44">
        <v>0</v>
      </c>
      <c r="L16" s="44">
        <v>0</v>
      </c>
    </row>
    <row r="17" spans="1:12" ht="13.5" customHeight="1" x14ac:dyDescent="0.25">
      <c r="A17" s="62" t="s">
        <v>98</v>
      </c>
      <c r="B17" s="61" t="s">
        <v>82</v>
      </c>
      <c r="C17" s="18"/>
      <c r="D17" s="47">
        <v>1860</v>
      </c>
      <c r="E17" s="43">
        <v>32</v>
      </c>
      <c r="F17" s="43">
        <v>30</v>
      </c>
      <c r="G17" s="44">
        <v>0</v>
      </c>
      <c r="H17" s="55">
        <v>1</v>
      </c>
      <c r="I17" s="43">
        <v>1</v>
      </c>
      <c r="J17" s="44">
        <v>0</v>
      </c>
      <c r="K17" s="44">
        <v>0</v>
      </c>
      <c r="L17" s="44">
        <v>0</v>
      </c>
    </row>
    <row r="18" spans="1:12" ht="13.5" customHeight="1" x14ac:dyDescent="0.25">
      <c r="A18" s="62" t="s">
        <v>99</v>
      </c>
      <c r="B18" s="61" t="s">
        <v>83</v>
      </c>
      <c r="C18" s="18"/>
      <c r="D18" s="47">
        <v>1891</v>
      </c>
      <c r="E18" s="43">
        <v>6</v>
      </c>
      <c r="F18" s="43">
        <v>6</v>
      </c>
      <c r="G18" s="44">
        <v>0</v>
      </c>
      <c r="H18" s="52">
        <v>0</v>
      </c>
      <c r="I18" s="44">
        <v>0</v>
      </c>
      <c r="J18" s="44">
        <v>0</v>
      </c>
      <c r="K18" s="44">
        <v>0</v>
      </c>
      <c r="L18" s="44">
        <v>0</v>
      </c>
    </row>
    <row r="19" spans="1:12" ht="13.5" customHeight="1" x14ac:dyDescent="0.25">
      <c r="A19" s="62" t="s">
        <v>100</v>
      </c>
      <c r="B19" s="61" t="s">
        <v>84</v>
      </c>
      <c r="C19" s="18"/>
      <c r="D19" s="47">
        <v>1830</v>
      </c>
      <c r="E19" s="44">
        <v>0</v>
      </c>
      <c r="F19" s="44">
        <v>0</v>
      </c>
      <c r="G19" s="44">
        <v>0</v>
      </c>
      <c r="H19" s="52">
        <v>0</v>
      </c>
      <c r="I19" s="44">
        <v>0</v>
      </c>
      <c r="J19" s="44">
        <v>0</v>
      </c>
      <c r="K19" s="44">
        <v>0</v>
      </c>
      <c r="L19" s="44">
        <v>0</v>
      </c>
    </row>
    <row r="20" spans="1:12" ht="13.5" customHeight="1" x14ac:dyDescent="0.25">
      <c r="A20" s="62" t="s">
        <v>101</v>
      </c>
      <c r="B20" s="61" t="s">
        <v>85</v>
      </c>
      <c r="C20" s="18"/>
      <c r="D20" s="47">
        <v>1891</v>
      </c>
      <c r="E20" s="43">
        <v>2</v>
      </c>
      <c r="F20" s="43">
        <v>2</v>
      </c>
      <c r="G20" s="44">
        <v>0</v>
      </c>
      <c r="H20" s="52">
        <v>0</v>
      </c>
      <c r="I20" s="44">
        <v>0</v>
      </c>
      <c r="J20" s="44">
        <v>0</v>
      </c>
      <c r="K20" s="44">
        <v>0</v>
      </c>
      <c r="L20" s="44">
        <v>0</v>
      </c>
    </row>
    <row r="21" spans="1:12" ht="13.5" customHeight="1" x14ac:dyDescent="0.25">
      <c r="A21" s="62" t="s">
        <v>102</v>
      </c>
      <c r="B21" s="61" t="s">
        <v>86</v>
      </c>
      <c r="C21" s="18"/>
      <c r="D21" s="47">
        <v>1890</v>
      </c>
      <c r="E21" s="44">
        <v>0</v>
      </c>
      <c r="F21" s="44">
        <v>0</v>
      </c>
      <c r="G21" s="44">
        <v>0</v>
      </c>
      <c r="H21" s="52">
        <v>0</v>
      </c>
      <c r="I21" s="44">
        <v>0</v>
      </c>
      <c r="J21" s="44">
        <v>0</v>
      </c>
      <c r="K21" s="44">
        <v>0</v>
      </c>
      <c r="L21" s="44">
        <v>0</v>
      </c>
    </row>
    <row r="22" spans="1:12" ht="13.5" customHeight="1" x14ac:dyDescent="0.25">
      <c r="A22" s="62" t="s">
        <v>103</v>
      </c>
      <c r="B22" s="61" t="s">
        <v>87</v>
      </c>
      <c r="C22" s="18"/>
      <c r="D22" s="47">
        <v>1830</v>
      </c>
      <c r="E22" s="43">
        <v>1</v>
      </c>
      <c r="F22" s="43">
        <v>1</v>
      </c>
      <c r="G22" s="44">
        <v>0</v>
      </c>
      <c r="H22" s="52">
        <v>0</v>
      </c>
      <c r="I22" s="44">
        <v>0</v>
      </c>
      <c r="J22" s="44">
        <v>0</v>
      </c>
      <c r="K22" s="44">
        <v>0</v>
      </c>
      <c r="L22" s="44">
        <v>0</v>
      </c>
    </row>
    <row r="23" spans="1:12" ht="13.5" customHeight="1" x14ac:dyDescent="0.25">
      <c r="A23" s="62" t="s">
        <v>91</v>
      </c>
      <c r="B23" s="61" t="s">
        <v>75</v>
      </c>
      <c r="C23" s="18"/>
      <c r="D23" s="47">
        <v>1891</v>
      </c>
      <c r="E23" s="43">
        <v>1</v>
      </c>
      <c r="F23" s="43">
        <v>1</v>
      </c>
      <c r="G23" s="44">
        <v>0</v>
      </c>
      <c r="H23" s="52">
        <v>0</v>
      </c>
      <c r="I23" s="44">
        <v>0</v>
      </c>
      <c r="J23" s="44">
        <v>0</v>
      </c>
      <c r="K23" s="44">
        <v>0</v>
      </c>
      <c r="L23" s="44">
        <v>0</v>
      </c>
    </row>
    <row r="24" spans="1:12" ht="13.5" customHeight="1" x14ac:dyDescent="0.25">
      <c r="A24" s="62" t="s">
        <v>92</v>
      </c>
      <c r="B24" s="61" t="s">
        <v>76</v>
      </c>
      <c r="C24" s="18"/>
      <c r="D24" s="47">
        <v>1830</v>
      </c>
      <c r="E24" s="43">
        <v>2</v>
      </c>
      <c r="F24" s="43">
        <v>2</v>
      </c>
      <c r="G24" s="44">
        <v>0</v>
      </c>
      <c r="H24" s="52">
        <v>0</v>
      </c>
      <c r="I24" s="44">
        <v>0</v>
      </c>
      <c r="J24" s="44">
        <v>0</v>
      </c>
      <c r="K24" s="44">
        <v>0</v>
      </c>
      <c r="L24" s="44">
        <v>0</v>
      </c>
    </row>
    <row r="25" spans="1:12" ht="13.5" customHeight="1" x14ac:dyDescent="0.25">
      <c r="A25" s="62" t="s">
        <v>93</v>
      </c>
      <c r="B25" s="61" t="s">
        <v>77</v>
      </c>
      <c r="C25" s="18"/>
      <c r="D25" s="47">
        <v>1891</v>
      </c>
      <c r="E25" s="43">
        <v>1</v>
      </c>
      <c r="F25" s="43">
        <v>1</v>
      </c>
      <c r="G25" s="44">
        <v>0</v>
      </c>
      <c r="H25" s="52">
        <v>0</v>
      </c>
      <c r="I25" s="44">
        <v>0</v>
      </c>
      <c r="J25" s="44">
        <v>0</v>
      </c>
      <c r="K25" s="44">
        <v>0</v>
      </c>
      <c r="L25" s="44">
        <v>0</v>
      </c>
    </row>
    <row r="26" spans="1:12" ht="13.5" customHeight="1" x14ac:dyDescent="0.25">
      <c r="A26" s="59" t="s">
        <v>48</v>
      </c>
      <c r="B26" s="16" t="s">
        <v>49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 x14ac:dyDescent="0.25">
      <c r="A27" s="59" t="s">
        <v>50</v>
      </c>
      <c r="B27" s="16" t="s">
        <v>51</v>
      </c>
      <c r="C27" s="32"/>
      <c r="D27" s="42">
        <v>558</v>
      </c>
      <c r="E27" s="44">
        <v>0</v>
      </c>
      <c r="F27" s="44">
        <v>0</v>
      </c>
      <c r="G27" s="44">
        <v>0</v>
      </c>
      <c r="H27" s="52">
        <v>0</v>
      </c>
      <c r="I27" s="44">
        <v>0</v>
      </c>
      <c r="J27" s="44">
        <v>0</v>
      </c>
      <c r="K27" s="44">
        <v>0</v>
      </c>
      <c r="L27" s="44">
        <v>0</v>
      </c>
    </row>
    <row r="28" spans="1:12" ht="13.5" customHeight="1" x14ac:dyDescent="0.25">
      <c r="A28" s="59" t="s">
        <v>52</v>
      </c>
      <c r="B28" s="16" t="s">
        <v>53</v>
      </c>
      <c r="C28" s="32"/>
      <c r="D28" s="42">
        <v>155</v>
      </c>
      <c r="E28" s="44">
        <v>0</v>
      </c>
      <c r="F28" s="44">
        <v>0</v>
      </c>
      <c r="G28" s="44">
        <v>0</v>
      </c>
      <c r="H28" s="52">
        <v>0</v>
      </c>
      <c r="I28" s="44">
        <v>0</v>
      </c>
      <c r="J28" s="44">
        <v>0</v>
      </c>
      <c r="K28" s="44">
        <v>0</v>
      </c>
      <c r="L28" s="44">
        <v>0</v>
      </c>
    </row>
    <row r="29" spans="1:12" ht="13.5" customHeight="1" x14ac:dyDescent="0.25">
      <c r="A29" s="59" t="s">
        <v>54</v>
      </c>
      <c r="B29" s="16" t="s">
        <v>55</v>
      </c>
      <c r="C29" s="32"/>
      <c r="D29" s="42">
        <v>341</v>
      </c>
      <c r="E29" s="44">
        <v>0</v>
      </c>
      <c r="F29" s="44">
        <v>0</v>
      </c>
      <c r="G29" s="44">
        <v>0</v>
      </c>
      <c r="H29" s="52">
        <v>0</v>
      </c>
      <c r="I29" s="44">
        <v>0</v>
      </c>
      <c r="J29" s="44">
        <v>0</v>
      </c>
      <c r="K29" s="44">
        <v>0</v>
      </c>
      <c r="L29" s="44">
        <v>0</v>
      </c>
    </row>
    <row r="30" spans="1:12" ht="27.95" customHeight="1" x14ac:dyDescent="0.25">
      <c r="A30" s="60" t="s">
        <v>56</v>
      </c>
      <c r="B30" s="16" t="s">
        <v>57</v>
      </c>
      <c r="C30" s="32"/>
      <c r="D30" s="42">
        <v>279</v>
      </c>
      <c r="E30" s="44">
        <v>0</v>
      </c>
      <c r="F30" s="44">
        <v>0</v>
      </c>
      <c r="G30" s="44">
        <v>0</v>
      </c>
      <c r="H30" s="52">
        <v>0</v>
      </c>
      <c r="I30" s="44">
        <v>0</v>
      </c>
      <c r="J30" s="44">
        <v>0</v>
      </c>
      <c r="K30" s="44">
        <v>0</v>
      </c>
      <c r="L30" s="44">
        <v>0</v>
      </c>
    </row>
    <row r="31" spans="1:12" ht="13.5" customHeight="1" x14ac:dyDescent="0.25">
      <c r="A31" s="59" t="s">
        <v>58</v>
      </c>
      <c r="B31" s="16" t="s">
        <v>59</v>
      </c>
      <c r="C31" s="32"/>
      <c r="D31" s="42">
        <v>341</v>
      </c>
      <c r="E31" s="44">
        <v>0</v>
      </c>
      <c r="F31" s="44">
        <v>0</v>
      </c>
      <c r="G31" s="44">
        <v>0</v>
      </c>
      <c r="H31" s="52">
        <v>0</v>
      </c>
      <c r="I31" s="44">
        <v>0</v>
      </c>
      <c r="J31" s="44">
        <v>0</v>
      </c>
      <c r="K31" s="44">
        <v>0</v>
      </c>
      <c r="L31" s="44">
        <v>0</v>
      </c>
    </row>
    <row r="32" spans="1:12" ht="13.5" customHeight="1" x14ac:dyDescent="0.25">
      <c r="A32" s="59" t="s">
        <v>60</v>
      </c>
      <c r="B32" s="16" t="s">
        <v>61</v>
      </c>
      <c r="C32" s="32"/>
      <c r="D32" s="42">
        <v>62</v>
      </c>
      <c r="E32" s="44">
        <v>0</v>
      </c>
      <c r="F32" s="44">
        <v>0</v>
      </c>
      <c r="G32" s="44">
        <v>0</v>
      </c>
      <c r="H32" s="52">
        <v>0</v>
      </c>
      <c r="I32" s="44">
        <v>0</v>
      </c>
      <c r="J32" s="44">
        <v>0</v>
      </c>
      <c r="K32" s="44">
        <v>0</v>
      </c>
      <c r="L32" s="44">
        <v>0</v>
      </c>
    </row>
    <row r="33" spans="1:12" ht="13.5" customHeight="1" x14ac:dyDescent="0.25">
      <c r="A33" s="59" t="s">
        <v>62</v>
      </c>
      <c r="B33" s="16" t="s">
        <v>63</v>
      </c>
      <c r="C33" s="32"/>
      <c r="D33" s="42">
        <v>62</v>
      </c>
      <c r="E33" s="44">
        <v>0</v>
      </c>
      <c r="F33" s="44">
        <v>0</v>
      </c>
      <c r="G33" s="44">
        <v>0</v>
      </c>
      <c r="H33" s="52">
        <v>0</v>
      </c>
      <c r="I33" s="44">
        <v>0</v>
      </c>
      <c r="J33" s="44">
        <v>0</v>
      </c>
      <c r="K33" s="44">
        <v>0</v>
      </c>
      <c r="L33" s="44">
        <v>0</v>
      </c>
    </row>
    <row r="34" spans="1:12" ht="13.5" customHeight="1" x14ac:dyDescent="0.25">
      <c r="A34" s="59" t="s">
        <v>64</v>
      </c>
      <c r="B34" s="16" t="s">
        <v>65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 x14ac:dyDescent="0.25">
      <c r="A35" s="59" t="s">
        <v>66</v>
      </c>
      <c r="B35" s="16" t="s">
        <v>67</v>
      </c>
      <c r="C35" s="32"/>
      <c r="D35" s="42">
        <v>31</v>
      </c>
      <c r="E35" s="43">
        <v>1</v>
      </c>
      <c r="F35" s="43">
        <v>1</v>
      </c>
      <c r="G35" s="44">
        <v>0</v>
      </c>
      <c r="H35" s="52">
        <v>0</v>
      </c>
      <c r="I35" s="44">
        <v>0</v>
      </c>
      <c r="J35" s="44">
        <v>0</v>
      </c>
      <c r="K35" s="44">
        <v>0</v>
      </c>
      <c r="L35" s="44">
        <v>0</v>
      </c>
    </row>
    <row r="36" spans="1:12" ht="13.5" customHeight="1" x14ac:dyDescent="0.25">
      <c r="A36" s="59" t="s">
        <v>68</v>
      </c>
      <c r="B36" s="16" t="s">
        <v>69</v>
      </c>
      <c r="C36" s="32"/>
      <c r="D36" s="42">
        <v>31</v>
      </c>
      <c r="E36" s="44">
        <v>0</v>
      </c>
      <c r="F36" s="44">
        <v>0</v>
      </c>
      <c r="G36" s="44">
        <v>0</v>
      </c>
      <c r="H36" s="52">
        <v>0</v>
      </c>
      <c r="I36" s="44">
        <v>0</v>
      </c>
      <c r="J36" s="44">
        <v>0</v>
      </c>
      <c r="K36" s="44">
        <v>0</v>
      </c>
      <c r="L36" s="44">
        <v>0</v>
      </c>
    </row>
    <row r="37" spans="1:12" ht="13.5" customHeight="1" x14ac:dyDescent="0.25">
      <c r="A37" s="59" t="s">
        <v>70</v>
      </c>
      <c r="B37" s="16" t="s">
        <v>71</v>
      </c>
      <c r="C37" s="32"/>
      <c r="D37" s="42">
        <v>31</v>
      </c>
      <c r="E37" s="44">
        <v>0</v>
      </c>
      <c r="F37" s="44">
        <v>0</v>
      </c>
      <c r="G37" s="44">
        <v>0</v>
      </c>
      <c r="H37" s="52">
        <v>0</v>
      </c>
      <c r="I37" s="44">
        <v>0</v>
      </c>
      <c r="J37" s="44">
        <v>0</v>
      </c>
      <c r="K37" s="44">
        <v>0</v>
      </c>
      <c r="L37" s="44">
        <v>0</v>
      </c>
    </row>
    <row r="38" spans="1:12" ht="30" customHeight="1" x14ac:dyDescent="0.25">
      <c r="A38" s="94" t="s">
        <v>42</v>
      </c>
      <c r="B38" s="95"/>
      <c r="C38" s="96"/>
      <c r="D38" s="56">
        <v>3.33</v>
      </c>
      <c r="E38" s="57">
        <v>-50</v>
      </c>
      <c r="F38" s="57">
        <v>-50</v>
      </c>
      <c r="G38" s="58" t="s">
        <v>106</v>
      </c>
      <c r="H38" s="64" t="s">
        <v>106</v>
      </c>
      <c r="I38" s="58" t="s">
        <v>106</v>
      </c>
      <c r="J38" s="58" t="s">
        <v>106</v>
      </c>
      <c r="K38" s="58" t="s">
        <v>106</v>
      </c>
      <c r="L38" s="58" t="s">
        <v>106</v>
      </c>
    </row>
    <row r="39" spans="1:12" ht="30" customHeight="1" x14ac:dyDescent="0.25">
      <c r="A39" s="82" t="s">
        <v>43</v>
      </c>
      <c r="B39" s="104"/>
      <c r="C39" s="105"/>
      <c r="D39" s="37">
        <v>0</v>
      </c>
      <c r="E39" s="36">
        <v>-85.71</v>
      </c>
      <c r="F39" s="36">
        <v>-50</v>
      </c>
      <c r="G39" s="50" t="s">
        <v>106</v>
      </c>
      <c r="H39" s="36">
        <v>-100</v>
      </c>
      <c r="I39" s="50" t="s">
        <v>106</v>
      </c>
      <c r="J39" s="50" t="s">
        <v>106</v>
      </c>
      <c r="K39" s="50" t="s">
        <v>106</v>
      </c>
      <c r="L39" s="50" t="s">
        <v>106</v>
      </c>
    </row>
    <row r="40" spans="1:12" ht="30" customHeight="1" thickBot="1" x14ac:dyDescent="0.3">
      <c r="A40" s="85" t="s">
        <v>45</v>
      </c>
      <c r="B40" s="97"/>
      <c r="C40" s="98"/>
      <c r="D40" s="38">
        <v>0.28999999999999998</v>
      </c>
      <c r="E40" s="39">
        <v>-10.66</v>
      </c>
      <c r="F40" s="39">
        <v>-9.09</v>
      </c>
      <c r="G40" s="51" t="s">
        <v>106</v>
      </c>
      <c r="H40" s="39">
        <v>-17.649999999999999</v>
      </c>
      <c r="I40" s="51" t="s">
        <v>106</v>
      </c>
      <c r="J40" s="51" t="s">
        <v>106</v>
      </c>
      <c r="K40" s="51" t="s">
        <v>106</v>
      </c>
      <c r="L40" s="51" t="s">
        <v>106</v>
      </c>
    </row>
    <row r="41" spans="1:12" ht="15" customHeight="1" x14ac:dyDescent="0.25">
      <c r="A41" s="89" t="s">
        <v>47</v>
      </c>
      <c r="B41" s="93"/>
      <c r="C41" s="93"/>
      <c r="D41" s="93"/>
      <c r="E41" s="93"/>
      <c r="F41" s="93"/>
      <c r="G41" s="93"/>
    </row>
  </sheetData>
  <mergeCells count="22">
    <mergeCell ref="K5:K6"/>
    <mergeCell ref="F5:F6"/>
    <mergeCell ref="A40:C40"/>
    <mergeCell ref="A1:G1"/>
    <mergeCell ref="H1:L1"/>
    <mergeCell ref="A2:G2"/>
    <mergeCell ref="H2:L2"/>
    <mergeCell ref="A3:G3"/>
    <mergeCell ref="J5:J6"/>
    <mergeCell ref="L5:L6"/>
    <mergeCell ref="G5:G6"/>
    <mergeCell ref="A39:C39"/>
    <mergeCell ref="I5:I6"/>
    <mergeCell ref="H3:L3"/>
    <mergeCell ref="H5:H6"/>
    <mergeCell ref="H4:L4"/>
    <mergeCell ref="A41:G41"/>
    <mergeCell ref="A4:C6"/>
    <mergeCell ref="D4:D6"/>
    <mergeCell ref="E4:G4"/>
    <mergeCell ref="E5:E6"/>
    <mergeCell ref="A38:C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表2-1(1)</vt:lpstr>
      <vt:lpstr>表2-1(2)</vt:lpstr>
      <vt:lpstr>表2-1(3)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2024-02-16T10:31:45Z</cp:lastPrinted>
  <dcterms:created xsi:type="dcterms:W3CDTF">2008-06-18T03:08:36Z</dcterms:created>
  <dcterms:modified xsi:type="dcterms:W3CDTF">2026-03-05T03:00:06Z</dcterms:modified>
</cp:coreProperties>
</file>