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5\115年2月版(446期)\excel\"/>
    </mc:Choice>
  </mc:AlternateContent>
  <xr:revisionPtr revIDLastSave="0" documentId="13_ncr:1_{902FEBDB-F09B-41E3-83DC-FE7C73A6D971}" xr6:coauthVersionLast="47" xr6:coauthVersionMax="47" xr10:uidLastSave="{00000000-0000-0000-0000-000000000000}"/>
  <bookViews>
    <workbookView xWindow="7200" yWindow="4185" windowWidth="21600" windowHeight="11295" xr2:uid="{00000000-000D-0000-FFFF-FFFF00000000}"/>
  </bookViews>
  <sheets>
    <sheet name="表7-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5" i="1" l="1"/>
</calcChain>
</file>

<file path=xl/sharedStrings.xml><?xml version="1.0" encoding="utf-8"?>
<sst xmlns="http://schemas.openxmlformats.org/spreadsheetml/2006/main" count="90" uniqueCount="80">
  <si>
    <t>資料來源：國家環境研究院。</t>
  </si>
  <si>
    <r>
      <t>項</t>
    </r>
    <r>
      <rPr>
        <sz val="12"/>
        <rFont val="新細明體"/>
        <charset val="136"/>
      </rPr>
      <t xml:space="preserve">
</t>
    </r>
    <r>
      <rPr>
        <sz val="9"/>
        <rFont val="新細明體"/>
        <charset val="136"/>
      </rPr>
      <t>Items</t>
    </r>
  </si>
  <si>
    <r>
      <t>件</t>
    </r>
    <r>
      <rPr>
        <sz val="12"/>
        <rFont val="新細明體"/>
        <charset val="136"/>
      </rPr>
      <t xml:space="preserve">
</t>
    </r>
    <r>
      <rPr>
        <sz val="9"/>
        <rFont val="新細明體"/>
        <charset val="136"/>
      </rPr>
      <t>Cases</t>
    </r>
  </si>
  <si>
    <t>空氣</t>
  </si>
  <si>
    <r>
      <t xml:space="preserve">本期取樣案件
</t>
    </r>
    <r>
      <rPr>
        <sz val="9"/>
        <rFont val="新細明體"/>
        <charset val="136"/>
      </rPr>
      <t>Samples this Year (Month)</t>
    </r>
  </si>
  <si>
    <r>
      <t xml:space="preserve">承辦檢驗案件
</t>
    </r>
    <r>
      <rPr>
        <sz val="9"/>
        <rFont val="新細明體"/>
        <charset val="136"/>
      </rPr>
      <t>No. of Inspected Cases</t>
    </r>
  </si>
  <si>
    <r>
      <t xml:space="preserve">件
</t>
    </r>
    <r>
      <rPr>
        <sz val="9"/>
        <rFont val="新細明體"/>
        <charset val="136"/>
      </rPr>
      <t>Cases</t>
    </r>
  </si>
  <si>
    <r>
      <t>項</t>
    </r>
    <r>
      <rPr>
        <sz val="9"/>
        <rFont val="新細明體"/>
        <charset val="136"/>
      </rPr>
      <t xml:space="preserve">
Items</t>
    </r>
  </si>
  <si>
    <r>
      <t>年　月　(底)　別</t>
    </r>
    <r>
      <rPr>
        <sz val="12"/>
        <rFont val="新細明體"/>
        <charset val="136"/>
      </rPr>
      <t xml:space="preserve">
</t>
    </r>
    <r>
      <rPr>
        <sz val="9"/>
        <rFont val="新細明體"/>
        <charset val="136"/>
      </rPr>
      <t>(End of) Year &amp; Month</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</si>
  <si>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</si>
  <si>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</si>
  <si>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</si>
  <si>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r>
      <t xml:space="preserve">完成檢驗分析案件
</t>
    </r>
    <r>
      <rPr>
        <sz val="9"/>
        <rFont val="新細明體"/>
        <charset val="136"/>
      </rPr>
      <t xml:space="preserve"> Finished Inspected Cases</t>
    </r>
  </si>
  <si>
    <r>
      <t>年</t>
    </r>
    <r>
      <rPr>
        <sz val="10"/>
        <rFont val="標楷體"/>
        <charset val="136"/>
      </rPr>
      <t xml:space="preserve"> (月) 底待檢驗案件
</t>
    </r>
    <r>
      <rPr>
        <sz val="9"/>
        <rFont val="新細明體"/>
        <charset val="136"/>
      </rPr>
      <t>Unfinsihed Inspected Cases at End of Year (Month)</t>
    </r>
  </si>
  <si>
    <t>說　　明：1.114年12月因鋼鐵業集塵灰及二次煉鋁業集塵灰之FPXRF分析、鋼鐵業爐碴之FPXRF分
  析、基隆檢察署委請協助基隆油污案原水檢測及本部水保司委請協助基隆飲用水水
  質複測，致水質及廢棄物取樣案件數較高。
2.114年12月因樣品數計算是以整份報告之樣品皆完成才納入計算，致完成檢驗分析案
  件數較高。</t>
  </si>
  <si>
    <t>Air</t>
  </si>
  <si>
    <t>水質</t>
  </si>
  <si>
    <t>Water</t>
  </si>
  <si>
    <t>廢棄物</t>
  </si>
  <si>
    <t>Waste</t>
  </si>
  <si>
    <t>毒性及關注
化學物質</t>
  </si>
  <si>
    <t>Toxic and Concerned
Chemical Substances</t>
  </si>
  <si>
    <t>環境用藥</t>
  </si>
  <si>
    <t>Environmental Agents</t>
  </si>
  <si>
    <t>噪音、振動</t>
  </si>
  <si>
    <t>Noise and Vibration</t>
  </si>
  <si>
    <t>土壤</t>
  </si>
  <si>
    <t>Soil</t>
  </si>
  <si>
    <t>其他</t>
  </si>
  <si>
    <t>Others</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</si>
  <si>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</si>
  <si>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</si>
  <si>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</si>
  <si>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</si>
  <si>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</si>
  <si>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</si>
  <si>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</si>
  <si>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</si>
  <si>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</si>
  <si>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</si>
  <si>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Nov.</t>
  </si>
  <si>
    <t xml:space="preserve">     Dec.</t>
  </si>
  <si>
    <t xml:space="preserve"> 2025</t>
  </si>
  <si>
    <t xml:space="preserve">     Jan.</t>
  </si>
  <si>
    <t xml:space="preserve">     Feb.</t>
  </si>
  <si>
    <t xml:space="preserve">     Mar.</t>
  </si>
  <si>
    <t xml:space="preserve">     Apr.</t>
  </si>
  <si>
    <t xml:space="preserve">     May</t>
  </si>
  <si>
    <t xml:space="preserve">     June</t>
  </si>
  <si>
    <t xml:space="preserve">     July</t>
  </si>
  <si>
    <t xml:space="preserve">     Aug.</t>
  </si>
  <si>
    <t xml:space="preserve">     Sept.</t>
  </si>
  <si>
    <t xml:space="preserve">     Oct.</t>
  </si>
  <si>
    <t xml:space="preserve"> 2026 Jan. - Jan.</t>
  </si>
  <si>
    <t>104年</t>
  </si>
  <si>
    <t>105年</t>
  </si>
  <si>
    <t>106年</t>
  </si>
  <si>
    <t>107年</t>
  </si>
  <si>
    <t>108年</t>
  </si>
  <si>
    <t>109年</t>
  </si>
  <si>
    <t>110年</t>
  </si>
  <si>
    <t>111年</t>
  </si>
  <si>
    <t>112年</t>
  </si>
  <si>
    <t>113年</t>
  </si>
  <si>
    <t>　　 11月</t>
  </si>
  <si>
    <t>　　 12月</t>
  </si>
  <si>
    <t>114年</t>
  </si>
  <si>
    <t>　　  1月</t>
  </si>
  <si>
    <t>　　  2月</t>
  </si>
  <si>
    <t>　　  3月</t>
  </si>
  <si>
    <t>　　  4月</t>
  </si>
  <si>
    <t>　　  5月</t>
  </si>
  <si>
    <t>　　  6月</t>
  </si>
  <si>
    <t>　　  7月</t>
  </si>
  <si>
    <t>　　  8月</t>
  </si>
  <si>
    <t>　　  9月</t>
  </si>
  <si>
    <t>　　 10月</t>
  </si>
  <si>
    <t>115年1 - 1月</t>
  </si>
  <si>
    <t>表7-1. 國家環境研究院檢驗樣品</t>
  </si>
  <si>
    <t>Table 7-1.   Environmental Analysis Conducted by 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</si>
</sst>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
    <numFmt numFmtId="177" formatCode="#,###,##0"/>
    <numFmt numFmtId="178" formatCode="#,###,##0;\-#,###,##0;&quot;－&quot;"/>
  </numFmts>
  <fonts count="26"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2"/>
      <color theme="1"/>
      <name val="新細明體"/>
      <charset val="136"/>
      <scheme val="minor"/>
    </font>
    <font>
      <sz val="12"/>
      <color rgb="FF9C57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sz val="12"/>
      <color theme="0"/>
      <name val="新細明體"/>
      <charset val="136"/>
      <scheme val="minor"/>
    </font>
    <font>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8"/>
      <name val="新細明體"/>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23">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s>
  <cellStyleXfs count="42">
    <xf numFmtId="0" fontId="0" fillId="2" borderId="0">
      <alignment vertical="center"/>
    </xf>
    <xf numFmtId="0" fontId="7" fillId="3" borderId="0" applyNumberFormat="0" applyAlignment="0" applyProtection="0">
      <alignment vertical="center"/>
    </xf>
    <xf numFmtId="0" fontId="7" fillId="4" borderId="0" applyNumberFormat="0" applyAlignment="0" applyProtection="0">
      <alignment vertical="center"/>
    </xf>
    <xf numFmtId="0" fontId="7" fillId="5" borderId="0" applyNumberFormat="0" applyAlignment="0" applyProtection="0">
      <alignment vertical="center"/>
    </xf>
    <xf numFmtId="0" fontId="7" fillId="6" borderId="0" applyNumberFormat="0" applyAlignment="0" applyProtection="0">
      <alignment vertical="center"/>
    </xf>
    <xf numFmtId="0" fontId="7" fillId="7" borderId="0" applyNumberFormat="0" applyAlignment="0" applyProtection="0">
      <alignment vertical="center"/>
    </xf>
    <xf numFmtId="0" fontId="7" fillId="8" borderId="0" applyNumberFormat="0" applyAlignment="0" applyProtection="0">
      <alignment vertical="center"/>
    </xf>
    <xf numFmtId="0" fontId="7" fillId="9" borderId="0" applyNumberFormat="0" applyAlignment="0" applyProtection="0">
      <alignment vertical="center"/>
    </xf>
    <xf numFmtId="0" fontId="7" fillId="10" borderId="0" applyNumberFormat="0" applyAlignment="0" applyProtection="0">
      <alignment vertical="center"/>
    </xf>
    <xf numFmtId="0" fontId="7" fillId="11" borderId="0" applyNumberFormat="0" applyAlignment="0" applyProtection="0">
      <alignment vertical="center"/>
    </xf>
    <xf numFmtId="0" fontId="7" fillId="12" borderId="0" applyNumberFormat="0" applyAlignment="0" applyProtection="0">
      <alignment vertical="center"/>
    </xf>
    <xf numFmtId="0" fontId="7" fillId="13" borderId="0" applyNumberFormat="0" applyAlignment="0" applyProtection="0">
      <alignment vertical="center"/>
    </xf>
    <xf numFmtId="0" fontId="7" fillId="14" borderId="0" applyNumberFormat="0" applyAlignment="0" applyProtection="0">
      <alignment vertical="center"/>
    </xf>
    <xf numFmtId="0" fontId="7" fillId="15" borderId="0" applyNumberFormat="0" applyAlignment="0" applyProtection="0">
      <alignment vertical="center"/>
    </xf>
    <xf numFmtId="0" fontId="7" fillId="16" borderId="0" applyNumberFormat="0" applyAlignment="0" applyProtection="0">
      <alignment vertical="center"/>
    </xf>
    <xf numFmtId="0" fontId="7" fillId="17" borderId="0" applyNumberFormat="0" applyAlignment="0" applyProtection="0">
      <alignment vertical="center"/>
    </xf>
    <xf numFmtId="0" fontId="7" fillId="18" borderId="0" applyNumberFormat="0" applyAlignment="0" applyProtection="0">
      <alignment vertical="center"/>
    </xf>
    <xf numFmtId="0" fontId="7" fillId="19" borderId="0" applyNumberFormat="0" applyAlignment="0" applyProtection="0">
      <alignment vertical="center"/>
    </xf>
    <xf numFmtId="0" fontId="7" fillId="20" borderId="0" applyNumberFormat="0" applyAlignment="0" applyProtection="0">
      <alignment vertical="center"/>
    </xf>
    <xf numFmtId="0" fontId="8" fillId="21" borderId="0" applyNumberFormat="0" applyAlignment="0" applyProtection="0">
      <alignment vertical="center"/>
    </xf>
    <xf numFmtId="0" fontId="9" fillId="2" borderId="1" applyNumberFormat="0" applyAlignment="0" applyProtection="0">
      <alignment vertical="center"/>
    </xf>
    <xf numFmtId="0" fontId="10" fillId="22" borderId="0" applyNumberFormat="0" applyAlignment="0" applyProtection="0">
      <alignment vertical="center"/>
    </xf>
    <xf numFmtId="0" fontId="11" fillId="23" borderId="2" applyNumberFormat="0" applyAlignment="0" applyProtection="0">
      <alignment vertical="center"/>
    </xf>
    <xf numFmtId="0" fontId="12" fillId="2" borderId="3" applyNumberFormat="0" applyAlignment="0" applyProtection="0">
      <alignment vertical="center"/>
    </xf>
    <xf numFmtId="0" fontId="4" fillId="24" borderId="4" applyNumberFormat="0" applyFont="0" applyAlignment="0" applyProtection="0">
      <alignment vertical="center"/>
    </xf>
    <xf numFmtId="0" fontId="13" fillId="2" borderId="0" applyNumberFormat="0" applyAlignment="0" applyProtection="0">
      <alignment vertical="center"/>
    </xf>
    <xf numFmtId="0" fontId="14" fillId="25" borderId="0" applyNumberFormat="0" applyAlignment="0" applyProtection="0">
      <alignment vertical="center"/>
    </xf>
    <xf numFmtId="0" fontId="14" fillId="26" borderId="0" applyNumberFormat="0" applyAlignment="0" applyProtection="0">
      <alignment vertical="center"/>
    </xf>
    <xf numFmtId="0" fontId="14" fillId="27" borderId="0" applyNumberFormat="0" applyAlignment="0" applyProtection="0">
      <alignment vertical="center"/>
    </xf>
    <xf numFmtId="0" fontId="14" fillId="28" borderId="0" applyNumberFormat="0" applyAlignment="0" applyProtection="0">
      <alignment vertical="center"/>
    </xf>
    <xf numFmtId="0" fontId="14" fillId="29" borderId="0" applyNumberFormat="0" applyAlignment="0" applyProtection="0">
      <alignment vertical="center"/>
    </xf>
    <xf numFmtId="0" fontId="14" fillId="30" borderId="0" applyNumberFormat="0" applyAlignment="0" applyProtection="0">
      <alignment vertical="center"/>
    </xf>
    <xf numFmtId="0" fontId="15" fillId="2" borderId="0" applyNumberFormat="0" applyAlignment="0" applyProtection="0">
      <alignment vertical="center"/>
    </xf>
    <xf numFmtId="0" fontId="16" fillId="2" borderId="5" applyNumberFormat="0" applyAlignment="0" applyProtection="0">
      <alignment vertical="center"/>
    </xf>
    <xf numFmtId="0" fontId="17" fillId="2" borderId="6" applyNumberFormat="0" applyAlignment="0" applyProtection="0">
      <alignment vertical="center"/>
    </xf>
    <xf numFmtId="0" fontId="18" fillId="2" borderId="7" applyNumberFormat="0" applyAlignment="0" applyProtection="0">
      <alignment vertical="center"/>
    </xf>
    <xf numFmtId="0" fontId="18" fillId="2" borderId="0" applyNumberFormat="0" applyAlignment="0" applyProtection="0">
      <alignment vertical="center"/>
    </xf>
    <xf numFmtId="0" fontId="19" fillId="31" borderId="2" applyNumberFormat="0" applyAlignment="0" applyProtection="0">
      <alignment vertical="center"/>
    </xf>
    <xf numFmtId="0" fontId="20" fillId="23" borderId="8" applyNumberFormat="0" applyAlignment="0" applyProtection="0">
      <alignment vertical="center"/>
    </xf>
    <xf numFmtId="0" fontId="21" fillId="32" borderId="9" applyNumberFormat="0" applyAlignment="0" applyProtection="0">
      <alignment vertical="center"/>
    </xf>
    <xf numFmtId="0" fontId="22" fillId="33" borderId="0" applyNumberFormat="0" applyAlignment="0" applyProtection="0">
      <alignment vertical="center"/>
    </xf>
    <xf numFmtId="0" fontId="23" fillId="2" borderId="0" applyNumberFormat="0" applyAlignment="0" applyProtection="0">
      <alignment vertical="center"/>
    </xf>
  </cellStyleXfs>
  <cellXfs count="47">
    <xf numFmtId="0" fontId="0" fillId="2" borderId="0" xfId="0" applyNumberFormat="1" applyFont="1" applyFill="1" applyBorder="1" applyAlignment="1" applyProtection="1">
      <alignment vertical="center"/>
    </xf>
    <xf numFmtId="0" fontId="2" fillId="2" borderId="22" xfId="0" applyNumberFormat="1" applyFont="1" applyFill="1" applyBorder="1" applyAlignment="1" applyProtection="1">
      <alignment vertical="center" wrapText="1"/>
    </xf>
    <xf numFmtId="0" fontId="2" fillId="2" borderId="18" xfId="0" applyNumberFormat="1" applyFont="1" applyFill="1" applyBorder="1" applyAlignment="1" applyProtection="1">
      <alignment vertical="center" wrapText="1"/>
    </xf>
    <xf numFmtId="0" fontId="2" fillId="2" borderId="15" xfId="0" applyNumberFormat="1" applyFont="1" applyFill="1" applyBorder="1" applyAlignment="1" applyProtection="1">
      <alignment vertical="center" wrapText="1"/>
    </xf>
    <xf numFmtId="0" fontId="0" fillId="2" borderId="22" xfId="0" applyNumberFormat="1" applyFont="1" applyFill="1" applyBorder="1" applyAlignment="1" applyProtection="1">
      <alignment vertical="center" wrapText="1"/>
    </xf>
    <xf numFmtId="0" fontId="0" fillId="2" borderId="11" xfId="0" applyNumberFormat="1" applyFont="1" applyFill="1" applyBorder="1" applyAlignment="1" applyProtection="1">
      <alignment vertical="center" wrapText="1"/>
    </xf>
    <xf numFmtId="0" fontId="2" fillId="2" borderId="11"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xf>
    <xf numFmtId="0" fontId="3" fillId="2" borderId="0" xfId="0" applyNumberFormat="1" applyFont="1" applyFill="1" applyBorder="1" applyAlignment="1" applyProtection="1">
      <alignment horizontal="center"/>
    </xf>
    <xf numFmtId="0" fontId="1" fillId="2" borderId="15"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vertical="top" wrapText="1"/>
    </xf>
    <xf numFmtId="0" fontId="2" fillId="2" borderId="0" xfId="0" applyNumberFormat="1" applyFont="1" applyFill="1" applyBorder="1" applyAlignment="1" applyProtection="1">
      <alignment vertical="top" wrapText="1"/>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2" fillId="2" borderId="12" xfId="0" applyNumberFormat="1" applyFont="1" applyFill="1" applyBorder="1" applyAlignment="1" applyProtection="1">
      <alignment horizontal="center" vertical="center" wrapText="1"/>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176" fontId="24" fillId="2" borderId="11" xfId="0" applyNumberFormat="1" applyFont="1" applyFill="1" applyBorder="1" applyAlignment="1" applyProtection="1">
      <alignment horizontal="right" vertical="center"/>
    </xf>
    <xf numFmtId="176" fontId="1" fillId="2" borderId="11" xfId="0" applyNumberFormat="1" applyFont="1" applyFill="1" applyBorder="1" applyAlignment="1" applyProtection="1">
      <alignment horizontal="right" vertical="center"/>
    </xf>
    <xf numFmtId="176" fontId="1" fillId="2" borderId="15" xfId="0" applyNumberFormat="1" applyFont="1" applyFill="1" applyBorder="1" applyAlignment="1" applyProtection="1">
      <alignment horizontal="right" vertical="center"/>
    </xf>
    <xf numFmtId="177" fontId="24" fillId="2" borderId="1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8" fontId="24" fillId="2" borderId="10" xfId="0" applyNumberFormat="1" applyFont="1" applyFill="1" applyBorder="1" applyAlignment="1" applyProtection="1">
      <alignment horizontal="right" vertical="center"/>
    </xf>
    <xf numFmtId="178" fontId="1" fillId="2" borderId="0" xfId="0" applyNumberFormat="1" applyFont="1" applyFill="1" applyBorder="1" applyAlignment="1" applyProtection="1">
      <alignment horizontal="right" vertical="center"/>
    </xf>
    <xf numFmtId="0" fontId="25" fillId="2" borderId="0" xfId="0" applyNumberFormat="1" applyFont="1" applyFill="1" applyBorder="1" applyAlignment="1" applyProtection="1">
      <alignment horizontal="left" vertical="center" indent="1"/>
    </xf>
    <xf numFmtId="0" fontId="2" fillId="2" borderId="0" xfId="0" applyNumberFormat="1" applyFont="1" applyFill="1" applyBorder="1" applyAlignment="1" applyProtection="1">
      <alignment horizontal="left" vertical="center" wrapText="1" indent="1"/>
    </xf>
    <xf numFmtId="0" fontId="25" fillId="2" borderId="0" xfId="0" applyNumberFormat="1" applyFont="1" applyFill="1" applyBorder="1" applyAlignment="1" applyProtection="1">
      <alignment horizontal="left" vertical="center" wrapText="1" indent="1"/>
    </xf>
    <xf numFmtId="177" fontId="1" fillId="2" borderId="10" xfId="0" applyNumberFormat="1" applyFont="1" applyFill="1" applyBorder="1" applyAlignment="1" applyProtection="1">
      <alignment horizontal="right" vertical="center"/>
    </xf>
    <xf numFmtId="177" fontId="24" fillId="2" borderId="0" xfId="0" applyNumberFormat="1" applyFont="1" applyFill="1" applyBorder="1" applyAlignment="1" applyProtection="1">
      <alignment horizontal="right" vertical="center"/>
    </xf>
    <xf numFmtId="178" fontId="24" fillId="2" borderId="0" xfId="0" applyNumberFormat="1" applyFont="1" applyFill="1" applyBorder="1" applyAlignment="1" applyProtection="1">
      <alignment horizontal="right" vertical="center"/>
    </xf>
    <xf numFmtId="0" fontId="2" fillId="2" borderId="16" xfId="0" applyNumberFormat="1" applyFont="1" applyFill="1" applyBorder="1" applyAlignment="1" applyProtection="1">
      <alignment horizontal="left" vertical="center"/>
    </xf>
    <xf numFmtId="0" fontId="2" fillId="2" borderId="16" xfId="0" applyNumberFormat="1" applyFont="1" applyFill="1" applyBorder="1" applyAlignment="1" applyProtection="1">
      <alignment vertical="center"/>
    </xf>
    <xf numFmtId="0" fontId="2" fillId="2" borderId="16"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0" fillId="2" borderId="18"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vertical="center"/>
    </xf>
    <xf numFmtId="0" fontId="2" fillId="2" borderId="19"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0" fillId="2" borderId="19" xfId="0" applyNumberFormat="1" applyFont="1" applyFill="1" applyBorder="1" applyAlignment="1" applyProtection="1">
      <alignment horizontal="center" vertical="center" wrapText="1"/>
    </xf>
  </cellXfs>
  <cellStyles count="42">
    <cellStyle name="20% - 輔色1" xfId="1" xr:uid="{00000000-0005-0000-0000-000000000000}"/>
    <cellStyle name="20% - 輔色2" xfId="2" xr:uid="{00000000-0005-0000-0000-000001000000}"/>
    <cellStyle name="20% - 輔色3" xfId="3" xr:uid="{00000000-0005-0000-0000-000002000000}"/>
    <cellStyle name="20% - 輔色4" xfId="4" xr:uid="{00000000-0005-0000-0000-000003000000}"/>
    <cellStyle name="20% - 輔色5" xfId="5" xr:uid="{00000000-0005-0000-0000-000004000000}"/>
    <cellStyle name="20% - 輔色6" xfId="6" xr:uid="{00000000-0005-0000-0000-000005000000}"/>
    <cellStyle name="40% - 輔色1" xfId="7" xr:uid="{00000000-0005-0000-0000-000006000000}"/>
    <cellStyle name="40% - 輔色2" xfId="8" xr:uid="{00000000-0005-0000-0000-000007000000}"/>
    <cellStyle name="40% - 輔色3" xfId="9" xr:uid="{00000000-0005-0000-0000-000008000000}"/>
    <cellStyle name="40% - 輔色4" xfId="10" xr:uid="{00000000-0005-0000-0000-000009000000}"/>
    <cellStyle name="40% - 輔色5" xfId="11" xr:uid="{00000000-0005-0000-0000-00000A000000}"/>
    <cellStyle name="40% - 輔色6" xfId="12" xr:uid="{00000000-0005-0000-0000-00000B000000}"/>
    <cellStyle name="60% - 輔色1" xfId="13" xr:uid="{00000000-0005-0000-0000-00000C000000}"/>
    <cellStyle name="60% - 輔色2" xfId="14" xr:uid="{00000000-0005-0000-0000-00000D000000}"/>
    <cellStyle name="60% - 輔色3" xfId="15" xr:uid="{00000000-0005-0000-0000-00000E000000}"/>
    <cellStyle name="60% - 輔色4" xfId="16" xr:uid="{00000000-0005-0000-0000-00000F000000}"/>
    <cellStyle name="60% - 輔色5" xfId="17" xr:uid="{00000000-0005-0000-0000-000010000000}"/>
    <cellStyle name="60% - 輔色6" xfId="18" xr:uid="{00000000-0005-0000-0000-000011000000}"/>
    <cellStyle name="一般" xfId="0" builtinId="0"/>
    <cellStyle name="中等" xfId="19" xr:uid="{00000000-0005-0000-0000-000016000000}"/>
    <cellStyle name="合計" xfId="20" xr:uid="{00000000-0005-0000-0000-000017000000}"/>
    <cellStyle name="好" xfId="21" xr:uid="{00000000-0005-0000-0000-000018000000}"/>
    <cellStyle name="計算方式" xfId="22" xr:uid="{00000000-0005-0000-0000-00001A000000}"/>
    <cellStyle name="連結的儲存格" xfId="23" xr:uid="{00000000-0005-0000-0000-00001D000000}"/>
    <cellStyle name="備註" xfId="24" xr:uid="{00000000-0005-0000-0000-00001E000000}"/>
    <cellStyle name="說明文字" xfId="25" xr:uid="{00000000-0005-0000-0000-000020000000}"/>
    <cellStyle name="輔色1" xfId="26" xr:uid="{00000000-0005-0000-0000-000021000000}"/>
    <cellStyle name="輔色2" xfId="27" xr:uid="{00000000-0005-0000-0000-000022000000}"/>
    <cellStyle name="輔色3" xfId="28" xr:uid="{00000000-0005-0000-0000-000023000000}"/>
    <cellStyle name="輔色4" xfId="29" xr:uid="{00000000-0005-0000-0000-000024000000}"/>
    <cellStyle name="輔色5" xfId="30" xr:uid="{00000000-0005-0000-0000-000025000000}"/>
    <cellStyle name="輔色6" xfId="31" xr:uid="{00000000-0005-0000-0000-000026000000}"/>
    <cellStyle name="標題" xfId="32" xr:uid="{00000000-0005-0000-0000-000027000000}"/>
    <cellStyle name="標題 1" xfId="33" xr:uid="{00000000-0005-0000-0000-000028000000}"/>
    <cellStyle name="標題 2" xfId="34" xr:uid="{00000000-0005-0000-0000-000029000000}"/>
    <cellStyle name="標題 3" xfId="35" xr:uid="{00000000-0005-0000-0000-00002A000000}"/>
    <cellStyle name="標題 4" xfId="36" xr:uid="{00000000-0005-0000-0000-00002B000000}"/>
    <cellStyle name="輸入" xfId="37" xr:uid="{00000000-0005-0000-0000-00002C000000}"/>
    <cellStyle name="輸出" xfId="38" xr:uid="{00000000-0005-0000-0000-00002D000000}"/>
    <cellStyle name="檢查儲存格" xfId="39" xr:uid="{00000000-0005-0000-0000-00002E000000}"/>
    <cellStyle name="壞" xfId="40" xr:uid="{00000000-0005-0000-0000-00002F000000}"/>
    <cellStyle name="警告文字" xfId="41" xr:uid="{00000000-0005-0000-0000-000030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tabSelected="1" workbookViewId="0">
      <selection activeCell="A6" sqref="A6"/>
    </sheetView>
  </sheetViews>
  <sheetFormatPr defaultColWidth="9" defaultRowHeight="16.5" customHeight="1" x14ac:dyDescent="0.25"/>
  <cols>
    <col min="1" max="1" width="12.625" customWidth="1"/>
    <col min="2" max="2" width="14.625" customWidth="1"/>
    <col min="3" max="3" width="2.625" customWidth="1"/>
    <col min="4" max="7" width="13.625" customWidth="1"/>
    <col min="8" max="11" width="21.125" customWidth="1"/>
  </cols>
  <sheetData>
    <row r="1" spans="1:11" ht="39.950000000000003" customHeight="1" x14ac:dyDescent="0.3">
      <c r="A1" s="10" t="s">
        <v>78</v>
      </c>
      <c r="B1" s="10"/>
      <c r="C1" s="9"/>
      <c r="D1" s="9"/>
      <c r="E1" s="9"/>
      <c r="F1" s="9"/>
      <c r="G1" s="9"/>
      <c r="H1" s="12" t="s">
        <v>79</v>
      </c>
      <c r="I1" s="12"/>
      <c r="J1" s="12"/>
      <c r="K1" s="12"/>
    </row>
    <row r="2" spans="1:11" ht="24.95" customHeight="1" x14ac:dyDescent="0.25">
      <c r="A2" s="8"/>
      <c r="B2" s="8"/>
      <c r="C2" s="7"/>
      <c r="D2" s="7"/>
      <c r="E2" s="7"/>
      <c r="F2" s="7"/>
      <c r="G2" s="7"/>
      <c r="H2" s="7"/>
      <c r="I2" s="7"/>
      <c r="J2" s="7"/>
      <c r="K2" s="7"/>
    </row>
    <row r="3" spans="1:11" ht="17.100000000000001" customHeight="1" thickBot="1" x14ac:dyDescent="0.3">
      <c r="A3" s="42"/>
      <c r="B3" s="42"/>
      <c r="C3" s="42"/>
      <c r="D3" s="42"/>
      <c r="E3" s="42"/>
      <c r="F3" s="42"/>
      <c r="G3" s="42"/>
      <c r="H3" s="11"/>
      <c r="I3" s="11"/>
      <c r="J3" s="11"/>
      <c r="K3" s="11"/>
    </row>
    <row r="4" spans="1:11" ht="32.1" customHeight="1" x14ac:dyDescent="0.25">
      <c r="A4" s="38" t="s">
        <v>8</v>
      </c>
      <c r="B4" s="38"/>
      <c r="C4" s="39"/>
      <c r="D4" s="43" t="s">
        <v>4</v>
      </c>
      <c r="E4" s="44"/>
      <c r="F4" s="45" t="s">
        <v>5</v>
      </c>
      <c r="G4" s="44"/>
      <c r="H4" s="43" t="s">
        <v>12</v>
      </c>
      <c r="I4" s="44"/>
      <c r="J4" s="45" t="s">
        <v>13</v>
      </c>
      <c r="K4" s="46"/>
    </row>
    <row r="5" spans="1:11" ht="30" customHeight="1" thickBot="1" x14ac:dyDescent="0.3">
      <c r="A5" s="40"/>
      <c r="B5" s="40"/>
      <c r="C5" s="41"/>
      <c r="D5" s="19" t="s">
        <v>2</v>
      </c>
      <c r="E5" s="17" t="s">
        <v>1</v>
      </c>
      <c r="F5" s="17" t="s">
        <v>2</v>
      </c>
      <c r="G5" s="17" t="s">
        <v>1</v>
      </c>
      <c r="H5" s="19" t="s">
        <v>6</v>
      </c>
      <c r="I5" s="17" t="s">
        <v>7</v>
      </c>
      <c r="J5" s="19" t="s">
        <v>6</v>
      </c>
      <c r="K5" s="18" t="s">
        <v>7</v>
      </c>
    </row>
    <row r="6" spans="1:11" ht="13.5" customHeight="1" x14ac:dyDescent="0.25">
      <c r="A6" s="21" t="s">
        <v>54</v>
      </c>
      <c r="B6" s="16" t="s">
        <v>30</v>
      </c>
      <c r="C6" s="16"/>
      <c r="D6" s="33">
        <v>4080</v>
      </c>
      <c r="E6" s="27">
        <v>46328</v>
      </c>
      <c r="F6" s="27">
        <v>4631</v>
      </c>
      <c r="G6" s="27">
        <v>61351</v>
      </c>
      <c r="H6" s="34">
        <v>4064</v>
      </c>
      <c r="I6" s="27">
        <v>46788</v>
      </c>
      <c r="J6" s="27">
        <v>567</v>
      </c>
      <c r="K6" s="27">
        <v>14563</v>
      </c>
    </row>
    <row r="7" spans="1:11" ht="13.5" customHeight="1" x14ac:dyDescent="0.25">
      <c r="A7" s="21" t="s">
        <v>55</v>
      </c>
      <c r="B7" s="16" t="s">
        <v>31</v>
      </c>
      <c r="C7" s="16"/>
      <c r="D7" s="33">
        <v>3987</v>
      </c>
      <c r="E7" s="27">
        <v>49737</v>
      </c>
      <c r="F7" s="27">
        <v>4554</v>
      </c>
      <c r="G7" s="27">
        <v>64300</v>
      </c>
      <c r="H7" s="34">
        <v>3632</v>
      </c>
      <c r="I7" s="27">
        <v>45395</v>
      </c>
      <c r="J7" s="27">
        <v>922</v>
      </c>
      <c r="K7" s="27">
        <v>18905</v>
      </c>
    </row>
    <row r="8" spans="1:11" ht="13.5" customHeight="1" x14ac:dyDescent="0.25">
      <c r="A8" s="21" t="s">
        <v>56</v>
      </c>
      <c r="B8" s="16" t="s">
        <v>32</v>
      </c>
      <c r="C8" s="16"/>
      <c r="D8" s="33">
        <v>4053</v>
      </c>
      <c r="E8" s="27">
        <v>73815</v>
      </c>
      <c r="F8" s="27">
        <v>4975</v>
      </c>
      <c r="G8" s="27">
        <v>92720</v>
      </c>
      <c r="H8" s="34">
        <v>4238</v>
      </c>
      <c r="I8" s="27">
        <v>75138</v>
      </c>
      <c r="J8" s="27">
        <v>737</v>
      </c>
      <c r="K8" s="27">
        <v>17582</v>
      </c>
    </row>
    <row r="9" spans="1:11" ht="13.5" customHeight="1" x14ac:dyDescent="0.25">
      <c r="A9" s="21" t="s">
        <v>57</v>
      </c>
      <c r="B9" s="16" t="s">
        <v>33</v>
      </c>
      <c r="C9" s="16"/>
      <c r="D9" s="33">
        <v>3552</v>
      </c>
      <c r="E9" s="27">
        <v>41300</v>
      </c>
      <c r="F9" s="27">
        <v>4289</v>
      </c>
      <c r="G9" s="27">
        <v>58882</v>
      </c>
      <c r="H9" s="34">
        <v>4046</v>
      </c>
      <c r="I9" s="27">
        <v>53789</v>
      </c>
      <c r="J9" s="27">
        <v>243</v>
      </c>
      <c r="K9" s="27">
        <v>5093</v>
      </c>
    </row>
    <row r="10" spans="1:11" ht="13.5" customHeight="1" x14ac:dyDescent="0.25">
      <c r="A10" s="21" t="s">
        <v>58</v>
      </c>
      <c r="B10" s="16" t="s">
        <v>34</v>
      </c>
      <c r="C10" s="16"/>
      <c r="D10" s="33">
        <v>2751</v>
      </c>
      <c r="E10" s="27">
        <v>35311</v>
      </c>
      <c r="F10" s="27">
        <v>2994</v>
      </c>
      <c r="G10" s="27">
        <v>40404</v>
      </c>
      <c r="H10" s="34">
        <v>2508</v>
      </c>
      <c r="I10" s="27">
        <v>38265</v>
      </c>
      <c r="J10" s="27">
        <v>486</v>
      </c>
      <c r="K10" s="27">
        <v>2139</v>
      </c>
    </row>
    <row r="11" spans="1:11" ht="13.5" customHeight="1" x14ac:dyDescent="0.25">
      <c r="A11" s="21" t="s">
        <v>59</v>
      </c>
      <c r="B11" s="16" t="s">
        <v>35</v>
      </c>
      <c r="C11" s="16"/>
      <c r="D11" s="33">
        <v>2450</v>
      </c>
      <c r="E11" s="27">
        <v>50343</v>
      </c>
      <c r="F11" s="27">
        <v>2936</v>
      </c>
      <c r="G11" s="27">
        <v>52482</v>
      </c>
      <c r="H11" s="34">
        <v>2767</v>
      </c>
      <c r="I11" s="27">
        <v>49158</v>
      </c>
      <c r="J11" s="27">
        <v>169</v>
      </c>
      <c r="K11" s="27">
        <v>3324</v>
      </c>
    </row>
    <row r="12" spans="1:11" ht="13.5" customHeight="1" x14ac:dyDescent="0.25">
      <c r="A12" s="21" t="s">
        <v>60</v>
      </c>
      <c r="B12" s="16" t="s">
        <v>36</v>
      </c>
      <c r="C12" s="16"/>
      <c r="D12" s="33">
        <v>3359</v>
      </c>
      <c r="E12" s="27">
        <v>64792</v>
      </c>
      <c r="F12" s="27">
        <v>3528</v>
      </c>
      <c r="G12" s="27">
        <v>68116</v>
      </c>
      <c r="H12" s="34">
        <v>3315</v>
      </c>
      <c r="I12" s="27">
        <v>64819</v>
      </c>
      <c r="J12" s="27">
        <v>213</v>
      </c>
      <c r="K12" s="27">
        <v>3297</v>
      </c>
    </row>
    <row r="13" spans="1:11" ht="13.5" customHeight="1" x14ac:dyDescent="0.25">
      <c r="A13" s="21" t="s">
        <v>61</v>
      </c>
      <c r="B13" s="16" t="s">
        <v>37</v>
      </c>
      <c r="C13" s="16"/>
      <c r="D13" s="33">
        <v>1529</v>
      </c>
      <c r="E13" s="27">
        <v>31140</v>
      </c>
      <c r="F13" s="27">
        <v>1742</v>
      </c>
      <c r="G13" s="27">
        <v>34437</v>
      </c>
      <c r="H13" s="34">
        <v>1445</v>
      </c>
      <c r="I13" s="27">
        <v>26852</v>
      </c>
      <c r="J13" s="27">
        <v>297</v>
      </c>
      <c r="K13" s="27">
        <v>7585</v>
      </c>
    </row>
    <row r="14" spans="1:11" ht="13.5" customHeight="1" x14ac:dyDescent="0.25">
      <c r="A14" s="21" t="s">
        <v>62</v>
      </c>
      <c r="B14" s="16" t="s">
        <v>38</v>
      </c>
      <c r="C14" s="16"/>
      <c r="D14" s="33">
        <v>1423</v>
      </c>
      <c r="E14" s="27">
        <v>33172</v>
      </c>
      <c r="F14" s="27">
        <v>1720</v>
      </c>
      <c r="G14" s="27">
        <v>40757</v>
      </c>
      <c r="H14" s="34">
        <v>1469</v>
      </c>
      <c r="I14" s="27">
        <v>31745</v>
      </c>
      <c r="J14" s="27">
        <v>251</v>
      </c>
      <c r="K14" s="27">
        <v>9012</v>
      </c>
    </row>
    <row r="15" spans="1:11" ht="13.5" customHeight="1" x14ac:dyDescent="0.25">
      <c r="A15" s="21" t="s">
        <v>63</v>
      </c>
      <c r="B15" s="16" t="s">
        <v>39</v>
      </c>
      <c r="C15" s="16"/>
      <c r="D15" s="33">
        <v>1107</v>
      </c>
      <c r="E15" s="27">
        <v>28718</v>
      </c>
      <c r="F15" s="27">
        <v>1358</v>
      </c>
      <c r="G15" s="27">
        <v>37730</v>
      </c>
      <c r="H15" s="34">
        <v>1233</v>
      </c>
      <c r="I15" s="27">
        <v>34404</v>
      </c>
      <c r="J15" s="27">
        <v>125</v>
      </c>
      <c r="K15" s="27">
        <v>3326</v>
      </c>
    </row>
    <row r="16" spans="1:11" ht="13.5" customHeight="1" x14ac:dyDescent="0.25">
      <c r="A16" s="21" t="s">
        <v>64</v>
      </c>
      <c r="B16" s="16" t="s">
        <v>40</v>
      </c>
      <c r="C16" s="16"/>
      <c r="D16" s="33">
        <v>100</v>
      </c>
      <c r="E16" s="27">
        <v>2007</v>
      </c>
      <c r="F16" s="27">
        <v>319</v>
      </c>
      <c r="G16" s="27">
        <v>11872</v>
      </c>
      <c r="H16" s="34">
        <v>33</v>
      </c>
      <c r="I16" s="27">
        <v>785</v>
      </c>
      <c r="J16" s="27">
        <v>286</v>
      </c>
      <c r="K16" s="27">
        <v>11087</v>
      </c>
    </row>
    <row r="17" spans="1:11" ht="13.5" customHeight="1" x14ac:dyDescent="0.25">
      <c r="A17" s="21" t="s">
        <v>65</v>
      </c>
      <c r="B17" s="16" t="s">
        <v>41</v>
      </c>
      <c r="C17" s="16"/>
      <c r="D17" s="33">
        <v>46</v>
      </c>
      <c r="E17" s="27">
        <v>311</v>
      </c>
      <c r="F17" s="27">
        <v>332</v>
      </c>
      <c r="G17" s="27">
        <v>11398</v>
      </c>
      <c r="H17" s="34">
        <v>207</v>
      </c>
      <c r="I17" s="27">
        <v>8072</v>
      </c>
      <c r="J17" s="27">
        <v>125</v>
      </c>
      <c r="K17" s="27">
        <v>3326</v>
      </c>
    </row>
    <row r="18" spans="1:11" ht="13.5" customHeight="1" x14ac:dyDescent="0.25">
      <c r="A18" s="21" t="s">
        <v>66</v>
      </c>
      <c r="B18" s="16" t="s">
        <v>42</v>
      </c>
      <c r="C18" s="16"/>
      <c r="D18" s="33">
        <v>1198</v>
      </c>
      <c r="E18" s="27">
        <v>31223</v>
      </c>
      <c r="F18" s="27">
        <v>1323</v>
      </c>
      <c r="G18" s="27">
        <v>34549</v>
      </c>
      <c r="H18" s="34">
        <v>1167</v>
      </c>
      <c r="I18" s="27">
        <v>30730</v>
      </c>
      <c r="J18" s="27">
        <v>156</v>
      </c>
      <c r="K18" s="27">
        <v>3819</v>
      </c>
    </row>
    <row r="19" spans="1:11" ht="13.5" customHeight="1" x14ac:dyDescent="0.25">
      <c r="A19" s="21" t="s">
        <v>67</v>
      </c>
      <c r="B19" s="16" t="s">
        <v>43</v>
      </c>
      <c r="C19" s="16"/>
      <c r="D19" s="33">
        <v>45</v>
      </c>
      <c r="E19" s="27">
        <v>845</v>
      </c>
      <c r="F19" s="27">
        <v>170</v>
      </c>
      <c r="G19" s="27">
        <v>4171</v>
      </c>
      <c r="H19" s="34">
        <v>62</v>
      </c>
      <c r="I19" s="27">
        <v>1404</v>
      </c>
      <c r="J19" s="27">
        <v>108</v>
      </c>
      <c r="K19" s="27">
        <v>2767</v>
      </c>
    </row>
    <row r="20" spans="1:11" ht="13.5" customHeight="1" x14ac:dyDescent="0.25">
      <c r="A20" s="21" t="s">
        <v>68</v>
      </c>
      <c r="B20" s="16" t="s">
        <v>44</v>
      </c>
      <c r="C20" s="16"/>
      <c r="D20" s="33">
        <v>42</v>
      </c>
      <c r="E20" s="27">
        <v>1012</v>
      </c>
      <c r="F20" s="27">
        <v>150</v>
      </c>
      <c r="G20" s="27">
        <v>3779</v>
      </c>
      <c r="H20" s="34">
        <v>32</v>
      </c>
      <c r="I20" s="27">
        <v>1206</v>
      </c>
      <c r="J20" s="27">
        <v>118</v>
      </c>
      <c r="K20" s="27">
        <v>2573</v>
      </c>
    </row>
    <row r="21" spans="1:11" ht="13.5" customHeight="1" x14ac:dyDescent="0.25">
      <c r="A21" s="21" t="s">
        <v>69</v>
      </c>
      <c r="B21" s="16" t="s">
        <v>45</v>
      </c>
      <c r="C21" s="16"/>
      <c r="D21" s="33">
        <v>140</v>
      </c>
      <c r="E21" s="27">
        <v>2380</v>
      </c>
      <c r="F21" s="27">
        <v>258</v>
      </c>
      <c r="G21" s="27">
        <v>4953</v>
      </c>
      <c r="H21" s="34">
        <v>73</v>
      </c>
      <c r="I21" s="27">
        <v>941</v>
      </c>
      <c r="J21" s="27">
        <v>185</v>
      </c>
      <c r="K21" s="27">
        <v>4012</v>
      </c>
    </row>
    <row r="22" spans="1:11" ht="13.5" customHeight="1" x14ac:dyDescent="0.25">
      <c r="A22" s="21" t="s">
        <v>70</v>
      </c>
      <c r="B22" s="16" t="s">
        <v>46</v>
      </c>
      <c r="C22" s="16"/>
      <c r="D22" s="33">
        <v>117</v>
      </c>
      <c r="E22" s="27">
        <v>4565</v>
      </c>
      <c r="F22" s="27">
        <v>302</v>
      </c>
      <c r="G22" s="27">
        <v>8577</v>
      </c>
      <c r="H22" s="34">
        <v>54</v>
      </c>
      <c r="I22" s="27">
        <v>1200</v>
      </c>
      <c r="J22" s="27">
        <v>248</v>
      </c>
      <c r="K22" s="27">
        <v>7377</v>
      </c>
    </row>
    <row r="23" spans="1:11" ht="13.5" customHeight="1" x14ac:dyDescent="0.25">
      <c r="A23" s="21" t="s">
        <v>71</v>
      </c>
      <c r="B23" s="16" t="s">
        <v>47</v>
      </c>
      <c r="C23" s="16"/>
      <c r="D23" s="33">
        <v>93</v>
      </c>
      <c r="E23" s="27">
        <v>2876</v>
      </c>
      <c r="F23" s="27">
        <v>341</v>
      </c>
      <c r="G23" s="27">
        <v>10253</v>
      </c>
      <c r="H23" s="34">
        <v>54</v>
      </c>
      <c r="I23" s="27">
        <v>3593</v>
      </c>
      <c r="J23" s="27">
        <v>287</v>
      </c>
      <c r="K23" s="27">
        <v>6660</v>
      </c>
    </row>
    <row r="24" spans="1:11" ht="13.5" customHeight="1" x14ac:dyDescent="0.25">
      <c r="A24" s="21" t="s">
        <v>72</v>
      </c>
      <c r="B24" s="16" t="s">
        <v>48</v>
      </c>
      <c r="C24" s="16"/>
      <c r="D24" s="33">
        <v>72</v>
      </c>
      <c r="E24" s="27">
        <v>1587</v>
      </c>
      <c r="F24" s="27">
        <v>359</v>
      </c>
      <c r="G24" s="27">
        <v>8247</v>
      </c>
      <c r="H24" s="34">
        <v>81</v>
      </c>
      <c r="I24" s="27">
        <v>1092</v>
      </c>
      <c r="J24" s="27">
        <v>278</v>
      </c>
      <c r="K24" s="27">
        <v>7155</v>
      </c>
    </row>
    <row r="25" spans="1:11" ht="13.5" customHeight="1" x14ac:dyDescent="0.25">
      <c r="A25" s="21" t="s">
        <v>73</v>
      </c>
      <c r="B25" s="16" t="s">
        <v>49</v>
      </c>
      <c r="C25" s="16"/>
      <c r="D25" s="33">
        <v>41</v>
      </c>
      <c r="E25" s="27">
        <v>878</v>
      </c>
      <c r="F25" s="27">
        <v>319</v>
      </c>
      <c r="G25" s="27">
        <v>8033</v>
      </c>
      <c r="H25" s="34">
        <v>101</v>
      </c>
      <c r="I25" s="27">
        <v>2483</v>
      </c>
      <c r="J25" s="27">
        <v>218</v>
      </c>
      <c r="K25" s="27">
        <v>5550</v>
      </c>
    </row>
    <row r="26" spans="1:11" ht="13.5" customHeight="1" x14ac:dyDescent="0.25">
      <c r="A26" s="21" t="s">
        <v>74</v>
      </c>
      <c r="B26" s="16" t="s">
        <v>50</v>
      </c>
      <c r="C26" s="16"/>
      <c r="D26" s="33">
        <v>91</v>
      </c>
      <c r="E26" s="27">
        <v>1146</v>
      </c>
      <c r="F26" s="27">
        <v>309</v>
      </c>
      <c r="G26" s="27">
        <v>6696</v>
      </c>
      <c r="H26" s="34">
        <v>24</v>
      </c>
      <c r="I26" s="27">
        <v>300</v>
      </c>
      <c r="J26" s="27">
        <v>285</v>
      </c>
      <c r="K26" s="27">
        <v>6396</v>
      </c>
    </row>
    <row r="27" spans="1:11" ht="13.5" customHeight="1" x14ac:dyDescent="0.25">
      <c r="A27" s="21" t="s">
        <v>75</v>
      </c>
      <c r="B27" s="16" t="s">
        <v>51</v>
      </c>
      <c r="C27" s="16"/>
      <c r="D27" s="33">
        <v>59</v>
      </c>
      <c r="E27" s="27">
        <v>1936</v>
      </c>
      <c r="F27" s="27">
        <v>344</v>
      </c>
      <c r="G27" s="27">
        <v>8332</v>
      </c>
      <c r="H27" s="34">
        <v>92</v>
      </c>
      <c r="I27" s="27">
        <v>1701</v>
      </c>
      <c r="J27" s="27">
        <v>252</v>
      </c>
      <c r="K27" s="27">
        <v>6631</v>
      </c>
    </row>
    <row r="28" spans="1:11" ht="13.5" customHeight="1" x14ac:dyDescent="0.25">
      <c r="A28" s="21" t="s">
        <v>76</v>
      </c>
      <c r="B28" s="16" t="s">
        <v>52</v>
      </c>
      <c r="C28" s="16"/>
      <c r="D28" s="33">
        <v>111</v>
      </c>
      <c r="E28" s="27">
        <v>1603</v>
      </c>
      <c r="F28" s="27">
        <v>363</v>
      </c>
      <c r="G28" s="27">
        <v>8234</v>
      </c>
      <c r="H28" s="34">
        <v>97</v>
      </c>
      <c r="I28" s="27">
        <v>1493</v>
      </c>
      <c r="J28" s="27">
        <v>266</v>
      </c>
      <c r="K28" s="27">
        <v>6741</v>
      </c>
    </row>
    <row r="29" spans="1:11" ht="13.5" customHeight="1" x14ac:dyDescent="0.25">
      <c r="A29" s="21" t="s">
        <v>64</v>
      </c>
      <c r="B29" s="16" t="s">
        <v>40</v>
      </c>
      <c r="C29" s="16"/>
      <c r="D29" s="33">
        <v>147</v>
      </c>
      <c r="E29" s="27">
        <v>5611</v>
      </c>
      <c r="F29" s="27">
        <v>413</v>
      </c>
      <c r="G29" s="27">
        <v>12352</v>
      </c>
      <c r="H29" s="34">
        <v>100</v>
      </c>
      <c r="I29" s="27">
        <v>1773</v>
      </c>
      <c r="J29" s="27">
        <v>313</v>
      </c>
      <c r="K29" s="27">
        <v>10579</v>
      </c>
    </row>
    <row r="30" spans="1:11" ht="13.5" customHeight="1" x14ac:dyDescent="0.25">
      <c r="A30" s="21" t="s">
        <v>65</v>
      </c>
      <c r="B30" s="16" t="s">
        <v>41</v>
      </c>
      <c r="C30" s="16"/>
      <c r="D30" s="33">
        <v>240</v>
      </c>
      <c r="E30" s="27">
        <v>6784</v>
      </c>
      <c r="F30" s="27">
        <v>553</v>
      </c>
      <c r="G30" s="27">
        <v>17363</v>
      </c>
      <c r="H30" s="34">
        <v>397</v>
      </c>
      <c r="I30" s="27">
        <v>13544</v>
      </c>
      <c r="J30" s="27">
        <v>156</v>
      </c>
      <c r="K30" s="27">
        <v>3819</v>
      </c>
    </row>
    <row r="31" spans="1:11" ht="13.5" customHeight="1" x14ac:dyDescent="0.25">
      <c r="A31" s="21" t="s">
        <v>77</v>
      </c>
      <c r="B31" s="16" t="s">
        <v>53</v>
      </c>
      <c r="C31" s="16"/>
      <c r="D31" s="33">
        <v>59</v>
      </c>
      <c r="E31" s="27">
        <v>672</v>
      </c>
      <c r="F31" s="27">
        <v>215</v>
      </c>
      <c r="G31" s="27">
        <v>4491</v>
      </c>
      <c r="H31" s="34">
        <v>64</v>
      </c>
      <c r="I31" s="27">
        <v>677</v>
      </c>
      <c r="J31" s="27">
        <v>151</v>
      </c>
      <c r="K31" s="27">
        <v>3814</v>
      </c>
    </row>
    <row r="32" spans="1:11" ht="13.5" customHeight="1" x14ac:dyDescent="0.25">
      <c r="A32" s="21" t="s">
        <v>67</v>
      </c>
      <c r="B32" s="16" t="s">
        <v>43</v>
      </c>
      <c r="C32" s="16"/>
      <c r="D32" s="33">
        <v>59</v>
      </c>
      <c r="E32" s="27">
        <v>672</v>
      </c>
      <c r="F32" s="27">
        <v>215</v>
      </c>
      <c r="G32" s="27">
        <v>4491</v>
      </c>
      <c r="H32" s="34">
        <v>64</v>
      </c>
      <c r="I32" s="27">
        <v>677</v>
      </c>
      <c r="J32" s="27">
        <v>151</v>
      </c>
      <c r="K32" s="27">
        <v>3814</v>
      </c>
    </row>
    <row r="33" spans="1:11" ht="13.5" customHeight="1" x14ac:dyDescent="0.25">
      <c r="A33" s="15" t="s">
        <v>3</v>
      </c>
      <c r="B33" s="30" t="s">
        <v>15</v>
      </c>
      <c r="C33" s="16"/>
      <c r="D33" s="26">
        <v>19</v>
      </c>
      <c r="E33" s="27">
        <v>315</v>
      </c>
      <c r="F33" s="27">
        <v>51</v>
      </c>
      <c r="G33" s="27">
        <v>1632</v>
      </c>
      <c r="H33" s="34">
        <v>16</v>
      </c>
      <c r="I33" s="27">
        <v>270</v>
      </c>
      <c r="J33" s="27">
        <v>35</v>
      </c>
      <c r="K33" s="27">
        <v>1362</v>
      </c>
    </row>
    <row r="34" spans="1:11" ht="13.5" customHeight="1" x14ac:dyDescent="0.25">
      <c r="A34" s="15" t="s">
        <v>16</v>
      </c>
      <c r="B34" s="30" t="s">
        <v>17</v>
      </c>
      <c r="C34" s="16"/>
      <c r="D34" s="28">
        <v>0</v>
      </c>
      <c r="E34" s="29">
        <v>0</v>
      </c>
      <c r="F34" s="27">
        <v>54</v>
      </c>
      <c r="G34" s="27">
        <v>1444</v>
      </c>
      <c r="H34" s="34">
        <v>31</v>
      </c>
      <c r="I34" s="27">
        <v>248</v>
      </c>
      <c r="J34" s="27">
        <v>23</v>
      </c>
      <c r="K34" s="27">
        <v>1196</v>
      </c>
    </row>
    <row r="35" spans="1:11" ht="13.5" customHeight="1" x14ac:dyDescent="0.25">
      <c r="A35" s="15" t="s">
        <v>18</v>
      </c>
      <c r="B35" s="30" t="s">
        <v>19</v>
      </c>
      <c r="C35" s="16"/>
      <c r="D35" s="26">
        <v>6</v>
      </c>
      <c r="E35" s="27">
        <v>228</v>
      </c>
      <c r="F35" s="27">
        <v>44</v>
      </c>
      <c r="G35" s="27">
        <v>988</v>
      </c>
      <c r="H35" s="34">
        <v>4</v>
      </c>
      <c r="I35" s="27">
        <v>50</v>
      </c>
      <c r="J35" s="27">
        <v>40</v>
      </c>
      <c r="K35" s="27">
        <v>938</v>
      </c>
    </row>
    <row r="36" spans="1:11" ht="26.1" customHeight="1" x14ac:dyDescent="0.25">
      <c r="A36" s="31" t="s">
        <v>20</v>
      </c>
      <c r="B36" s="32" t="s">
        <v>21</v>
      </c>
      <c r="C36" s="16"/>
      <c r="D36" s="28">
        <v>0</v>
      </c>
      <c r="E36" s="29">
        <v>0</v>
      </c>
      <c r="F36" s="29">
        <v>0</v>
      </c>
      <c r="G36" s="29">
        <v>0</v>
      </c>
      <c r="H36" s="35">
        <v>0</v>
      </c>
      <c r="I36" s="29">
        <v>0</v>
      </c>
      <c r="J36" s="29">
        <v>0</v>
      </c>
      <c r="K36" s="29">
        <v>0</v>
      </c>
    </row>
    <row r="37" spans="1:11" ht="13.5" customHeight="1" x14ac:dyDescent="0.25">
      <c r="A37" s="15" t="s">
        <v>22</v>
      </c>
      <c r="B37" s="30" t="s">
        <v>23</v>
      </c>
      <c r="C37" s="16"/>
      <c r="D37" s="26">
        <v>1</v>
      </c>
      <c r="E37" s="27">
        <v>1</v>
      </c>
      <c r="F37" s="27">
        <v>1</v>
      </c>
      <c r="G37" s="27">
        <v>1</v>
      </c>
      <c r="H37" s="35">
        <v>0</v>
      </c>
      <c r="I37" s="29">
        <v>0</v>
      </c>
      <c r="J37" s="27">
        <v>1</v>
      </c>
      <c r="K37" s="27">
        <v>1</v>
      </c>
    </row>
    <row r="38" spans="1:11" ht="13.5" customHeight="1" x14ac:dyDescent="0.25">
      <c r="A38" s="15" t="s">
        <v>24</v>
      </c>
      <c r="B38" s="30" t="s">
        <v>25</v>
      </c>
      <c r="C38" s="16"/>
      <c r="D38" s="28">
        <v>0</v>
      </c>
      <c r="E38" s="29">
        <v>0</v>
      </c>
      <c r="F38" s="29">
        <v>0</v>
      </c>
      <c r="G38" s="29">
        <v>0</v>
      </c>
      <c r="H38" s="35">
        <v>0</v>
      </c>
      <c r="I38" s="29">
        <v>0</v>
      </c>
      <c r="J38" s="29">
        <v>0</v>
      </c>
      <c r="K38" s="29">
        <v>0</v>
      </c>
    </row>
    <row r="39" spans="1:11" ht="13.5" customHeight="1" x14ac:dyDescent="0.25">
      <c r="A39" s="15" t="s">
        <v>26</v>
      </c>
      <c r="B39" s="30" t="s">
        <v>27</v>
      </c>
      <c r="C39" s="16"/>
      <c r="D39" s="28">
        <v>0</v>
      </c>
      <c r="E39" s="29">
        <v>0</v>
      </c>
      <c r="F39" s="29">
        <v>0</v>
      </c>
      <c r="G39" s="29">
        <v>0</v>
      </c>
      <c r="H39" s="35">
        <v>0</v>
      </c>
      <c r="I39" s="29">
        <v>0</v>
      </c>
      <c r="J39" s="29">
        <v>0</v>
      </c>
      <c r="K39" s="29">
        <v>0</v>
      </c>
    </row>
    <row r="40" spans="1:11" ht="13.5" customHeight="1" x14ac:dyDescent="0.25">
      <c r="A40" s="15" t="s">
        <v>28</v>
      </c>
      <c r="B40" s="30" t="s">
        <v>29</v>
      </c>
      <c r="C40" s="16"/>
      <c r="D40" s="26">
        <v>33</v>
      </c>
      <c r="E40" s="27">
        <v>128</v>
      </c>
      <c r="F40" s="27">
        <v>65</v>
      </c>
      <c r="G40" s="27">
        <v>426</v>
      </c>
      <c r="H40" s="34">
        <v>13</v>
      </c>
      <c r="I40" s="27">
        <v>109</v>
      </c>
      <c r="J40" s="27">
        <v>52</v>
      </c>
      <c r="K40" s="27">
        <v>317</v>
      </c>
    </row>
    <row r="41" spans="1:11" ht="30" customHeight="1" x14ac:dyDescent="0.25">
      <c r="A41" s="6" t="s">
        <v>9</v>
      </c>
      <c r="B41" s="5"/>
      <c r="C41" s="4"/>
      <c r="D41" s="23">
        <v>-75.42</v>
      </c>
      <c r="E41" s="24">
        <v>-90.09</v>
      </c>
      <c r="F41" s="24">
        <v>-61.12</v>
      </c>
      <c r="G41" s="24">
        <v>-74.13</v>
      </c>
      <c r="H41" s="23">
        <v>-83.88</v>
      </c>
      <c r="I41" s="24">
        <v>-95</v>
      </c>
      <c r="J41" s="24">
        <v>-3.21</v>
      </c>
      <c r="K41" s="24">
        <v>-0.13</v>
      </c>
    </row>
    <row r="42" spans="1:11" ht="30" customHeight="1" x14ac:dyDescent="0.25">
      <c r="A42" s="6" t="s">
        <v>10</v>
      </c>
      <c r="B42" s="6"/>
      <c r="C42" s="1"/>
      <c r="D42" s="24">
        <v>31.11</v>
      </c>
      <c r="E42" s="24">
        <v>-20.47</v>
      </c>
      <c r="F42" s="24">
        <v>26.47</v>
      </c>
      <c r="G42" s="24">
        <v>7.67</v>
      </c>
      <c r="H42" s="24">
        <v>3.23</v>
      </c>
      <c r="I42" s="24">
        <v>-51.78</v>
      </c>
      <c r="J42" s="24">
        <v>39.81</v>
      </c>
      <c r="K42" s="24">
        <v>37.840000000000003</v>
      </c>
    </row>
    <row r="43" spans="1:11" ht="30" customHeight="1" thickBot="1" x14ac:dyDescent="0.3">
      <c r="A43" s="3" t="s">
        <v>11</v>
      </c>
      <c r="B43" s="3"/>
      <c r="C43" s="2"/>
      <c r="D43" s="25">
        <v>31.11</v>
      </c>
      <c r="E43" s="25">
        <v>-20.47</v>
      </c>
      <c r="F43" s="25">
        <v>26.47</v>
      </c>
      <c r="G43" s="25">
        <v>7.67</v>
      </c>
      <c r="H43" s="25">
        <v>3.23</v>
      </c>
      <c r="I43" s="25">
        <v>-51.78</v>
      </c>
      <c r="J43" s="25">
        <v>39.81</v>
      </c>
      <c r="K43" s="25">
        <v>37.840000000000003</v>
      </c>
    </row>
    <row r="44" spans="1:11" ht="15" customHeight="1" x14ac:dyDescent="0.25">
      <c r="A44" s="36" t="s">
        <v>0</v>
      </c>
      <c r="B44" s="36"/>
      <c r="C44" s="37"/>
      <c r="D44" s="37"/>
      <c r="E44" s="37"/>
      <c r="F44" s="37"/>
      <c r="G44" s="37"/>
      <c r="H44" s="20"/>
      <c r="I44" s="20"/>
      <c r="J44" s="37"/>
      <c r="K44" s="37"/>
    </row>
    <row r="45" spans="1:11" ht="45" customHeight="1" x14ac:dyDescent="0.25">
      <c r="A45" s="14" t="str">
        <f>IF(LEN(A47)&gt;5,SUBSTITUTE(A47,CHAR(10),CHAR(10)&amp;"　　　　　"),"")</f>
        <v>說　　明：1.114年12月因鋼鐵業集塵灰及二次煉鋁業集塵灰之FPXRF分析、鋼鐵業爐碴之FPXRF分
　　　　　  析、基隆檢察署委請協助基隆油污案原水檢測及本部水保司委請協助基隆飲用水水
　　　　　  質複測，致水質及廢棄物取樣案件數較高。
　　　　　2.114年12月因樣品數計算是以整份報告之樣品皆完成才納入計算，致完成檢驗分析案
　　　　　  件數較高。</v>
      </c>
      <c r="B45" s="13"/>
      <c r="C45" s="13"/>
      <c r="D45" s="13"/>
      <c r="E45" s="13"/>
      <c r="F45" s="13"/>
      <c r="G45" s="13"/>
    </row>
    <row r="47" spans="1:11" ht="370.5" hidden="1" x14ac:dyDescent="0.25">
      <c r="A47" s="22" t="s">
        <v>14</v>
      </c>
      <c r="B47" s="21"/>
      <c r="C47" s="20"/>
      <c r="D47" s="20"/>
      <c r="E47" s="20"/>
      <c r="F47" s="20"/>
      <c r="G47" s="20"/>
    </row>
  </sheetData>
  <mergeCells count="17">
    <mergeCell ref="J44:K44"/>
    <mergeCell ref="A45:G45"/>
    <mergeCell ref="H1:K1"/>
    <mergeCell ref="H3:K3"/>
    <mergeCell ref="A1:G1"/>
    <mergeCell ref="A2:G2"/>
    <mergeCell ref="A41:C41"/>
    <mergeCell ref="A43:C43"/>
    <mergeCell ref="A42:C42"/>
    <mergeCell ref="A44:G44"/>
    <mergeCell ref="A4:C5"/>
    <mergeCell ref="A3:G3"/>
    <mergeCell ref="H2:K2"/>
    <mergeCell ref="D4:E4"/>
    <mergeCell ref="F4:G4"/>
    <mergeCell ref="H4:I4"/>
    <mergeCell ref="J4:K4"/>
  </mergeCells>
  <phoneticPr fontId="1" type="noConversion"/>
  <printOptions horizontalCentered="1"/>
  <pageMargins left="0.78740157480314965" right="0.78740157480314965" top="0.39370078740157483" bottom="0.59055118110236227" header="0" footer="0"/>
  <pageSetup paperSize="9" firstPageNumber="108" pageOrder="overThenDown" orientation="portrait" useFirstPageNumber="1" r:id="rId1"/>
  <headerFooter differentOddEven="1">
    <oddHeader xml:space="preserve">&amp;L&amp;"標楷體"&amp;9 &amp;P </oddHeader>
    <evenHeader>&amp;R&amp;"標楷體"&amp;9 環境統計月報 第446期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表7-1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2008-08-13T08:23:47Z</cp:lastPrinted>
  <dcterms:created xsi:type="dcterms:W3CDTF">2008-06-18T03:08:36Z</dcterms:created>
  <dcterms:modified xsi:type="dcterms:W3CDTF">2026-03-05T03:04:29Z</dcterms:modified>
</cp:coreProperties>
</file>