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codeName="ThisWorkbook" defaultThemeVersion="164011"/>
  <mc:AlternateContent xmlns:mc="http://schemas.openxmlformats.org/markup-compatibility/2006">
    <mc:Choice Requires="x15">
      <x15ac:absPath xmlns:x15ac="http://schemas.microsoft.com/office/spreadsheetml/2010/11/ac" url="D:\01統計刊物\統計月報\113\113年10月版(430期)\月報(113年10月版第430期)\excel\"/>
    </mc:Choice>
  </mc:AlternateContent>
  <bookViews>
    <workbookView xWindow="0" yWindow="0" windowWidth="28770" windowHeight="12750"/>
  </bookViews>
  <sheets>
    <sheet name="表6-3" sheetId="1" r:id="rId1"/>
    <sheet name="表6-3(續2)" sheetId="2" r:id="rId2"/>
  </sheets>
  <calcPr calcId="162913"/>
</workbook>
</file>

<file path=xl/calcChain.xml><?xml version="1.0" encoding="utf-8"?>
<calcChain xmlns="http://schemas.openxmlformats.org/spreadsheetml/2006/main">
  <c r="A39" i="1" l="1"/>
</calcChain>
</file>

<file path=xl/sharedStrings.xml><?xml version="1.0" encoding="utf-8"?>
<sst xmlns="http://schemas.openxmlformats.org/spreadsheetml/2006/main" count="303" uniqueCount="149">
  <si>
    <t>表6-3. 各環保局環保稽查(查核)次數及人力(續2)</t>
  </si>
  <si>
    <t>Table 6-3.   Cases and Manpower of Pollution Inspection by EPBs (Cont. 2)</t>
  </si>
  <si>
    <r>
      <t xml:space="preserve">空　　氣　　污　　染
</t>
    </r>
    <r>
      <rPr>
        <sz val="9"/>
        <rFont val="新細明體"/>
        <charset val="136"/>
      </rPr>
      <t>Air Pollution</t>
    </r>
  </si>
  <si>
    <r>
      <t>其他固定
污 染 源</t>
    </r>
    <r>
      <rPr>
        <sz val="9"/>
        <rFont val="新細明體"/>
        <charset val="136"/>
      </rPr>
      <t xml:space="preserve">
Other
Stationary
Sources</t>
    </r>
  </si>
  <si>
    <r>
      <t xml:space="preserve">水　　　　污　　　　染
</t>
    </r>
    <r>
      <rPr>
        <sz val="9"/>
        <rFont val="新細明體"/>
        <charset val="136"/>
      </rPr>
      <t>Water Pollution</t>
    </r>
  </si>
  <si>
    <r>
      <t>廢</t>
    </r>
    <r>
      <rPr>
        <sz val="10"/>
        <rFont val="Times New Roman"/>
      </rPr>
      <t xml:space="preserve">    </t>
    </r>
    <r>
      <rPr>
        <sz val="10"/>
        <rFont val="標楷體"/>
        <charset val="136"/>
      </rPr>
      <t>棄</t>
    </r>
    <r>
      <rPr>
        <sz val="10"/>
        <rFont val="Times New Roman"/>
      </rPr>
      <t xml:space="preserve">    </t>
    </r>
    <r>
      <rPr>
        <sz val="10"/>
        <rFont val="標楷體"/>
        <charset val="136"/>
      </rPr>
      <t xml:space="preserve">物
</t>
    </r>
    <r>
      <rPr>
        <sz val="9"/>
        <rFont val="新細明體"/>
        <charset val="136"/>
      </rPr>
      <t>Waste</t>
    </r>
  </si>
  <si>
    <r>
      <t>計</t>
    </r>
    <r>
      <rPr>
        <sz val="9"/>
        <rFont val="新細明體"/>
        <charset val="136"/>
      </rPr>
      <t xml:space="preserve">
Sub-total</t>
    </r>
  </si>
  <si>
    <r>
      <t>營建工程</t>
    </r>
    <r>
      <rPr>
        <sz val="9"/>
        <rFont val="新細明體"/>
        <charset val="136"/>
      </rPr>
      <t xml:space="preserve">
Construction
Works</t>
    </r>
  </si>
  <si>
    <r>
      <t>事業廢水[畜
牧業(一)除外]</t>
    </r>
    <r>
      <rPr>
        <sz val="9"/>
        <rFont val="新細明體"/>
        <charset val="136"/>
      </rPr>
      <t xml:space="preserve">
Industrial
Wastewater [Ex-
clude Livestock
Wastewater]</t>
    </r>
  </si>
  <si>
    <r>
      <t>畜 牧 業
(一)廢水</t>
    </r>
    <r>
      <rPr>
        <sz val="9"/>
        <rFont val="新細明體"/>
        <charset val="136"/>
      </rPr>
      <t xml:space="preserve">
Livestock
Wastewater</t>
    </r>
  </si>
  <si>
    <r>
      <t>工業區專
用污水下
水道系統</t>
    </r>
    <r>
      <rPr>
        <sz val="9"/>
        <rFont val="新細明體"/>
        <charset val="136"/>
      </rPr>
      <t xml:space="preserve">
Industrial
Sewerage
Systems</t>
    </r>
  </si>
  <si>
    <r>
      <t>公共及社區
下水道系統</t>
    </r>
    <r>
      <rPr>
        <sz val="9"/>
        <rFont val="新細明體"/>
        <charset val="136"/>
      </rPr>
      <t xml:space="preserve">
Public and
Community
Sewerage
Systems</t>
    </r>
  </si>
  <si>
    <r>
      <t>一般廢棄物</t>
    </r>
    <r>
      <rPr>
        <sz val="9"/>
        <rFont val="新細明體"/>
        <charset val="136"/>
      </rPr>
      <t xml:space="preserve">
Municipal
Waste</t>
    </r>
  </si>
  <si>
    <r>
      <t>廢    棄    物</t>
    </r>
    <r>
      <rPr>
        <sz val="9"/>
        <rFont val="新細明體"/>
        <charset val="136"/>
      </rPr>
      <t xml:space="preserve">
Waste</t>
    </r>
  </si>
  <si>
    <r>
      <t xml:space="preserve">事業廢棄物
</t>
    </r>
    <r>
      <rPr>
        <sz val="9"/>
        <rFont val="新細明體"/>
        <charset val="136"/>
      </rPr>
      <t>Industrial
Solid Wastes</t>
    </r>
  </si>
  <si>
    <r>
      <t>廢棄物清除
處理機構</t>
    </r>
    <r>
      <rPr>
        <sz val="9"/>
        <rFont val="新細明體"/>
        <charset val="136"/>
      </rPr>
      <t xml:space="preserve">
Waste Clean-up
and Disposal
Organizations</t>
    </r>
  </si>
  <si>
    <r>
      <t>回收資源
及其他</t>
    </r>
    <r>
      <rPr>
        <sz val="9"/>
        <rFont val="新細明體"/>
        <charset val="136"/>
      </rPr>
      <t xml:space="preserve">
Recycled
Resources
and Others</t>
    </r>
  </si>
  <si>
    <r>
      <t>環境用藥</t>
    </r>
    <r>
      <rPr>
        <sz val="9"/>
        <rFont val="新細明體"/>
        <charset val="136"/>
      </rPr>
      <t xml:space="preserve">
Environmental
Agents</t>
    </r>
  </si>
  <si>
    <r>
      <t>飲　用　水</t>
    </r>
    <r>
      <rPr>
        <sz val="9"/>
        <rFont val="新細明體"/>
        <charset val="136"/>
      </rPr>
      <t xml:space="preserve">
Drinking Water</t>
    </r>
  </si>
  <si>
    <r>
      <t>噪音污染</t>
    </r>
    <r>
      <rPr>
        <sz val="9"/>
        <rFont val="新細明體"/>
        <charset val="136"/>
      </rPr>
      <t xml:space="preserve">
Noise Pollution</t>
    </r>
  </si>
  <si>
    <r>
      <t>環境影響評估</t>
    </r>
    <r>
      <rPr>
        <sz val="9"/>
        <rFont val="新細明體"/>
        <charset val="136"/>
      </rPr>
      <t xml:space="preserve">
Environmental
Impact Assessment</t>
    </r>
  </si>
  <si>
    <r>
      <t>海洋污染</t>
    </r>
    <r>
      <rPr>
        <sz val="9"/>
        <rFont val="新細明體"/>
        <charset val="136"/>
      </rPr>
      <t xml:space="preserve">
Ocean Pollution</t>
    </r>
  </si>
  <si>
    <r>
      <t>其　　　他</t>
    </r>
    <r>
      <rPr>
        <sz val="9"/>
        <rFont val="新細明體"/>
        <charset val="136"/>
      </rPr>
      <t xml:space="preserve">
Others</t>
    </r>
  </si>
  <si>
    <r>
      <t>移　動
污染源</t>
    </r>
    <r>
      <rPr>
        <sz val="9"/>
        <rFont val="新細明體"/>
        <charset val="136"/>
      </rPr>
      <t xml:space="preserve">
Mobile
Sources</t>
    </r>
  </si>
  <si>
    <t>次</t>
  </si>
  <si>
    <t>Number</t>
  </si>
  <si>
    <r>
      <t>其　他</t>
    </r>
    <r>
      <rPr>
        <sz val="9"/>
        <rFont val="新細明體"/>
        <charset val="136"/>
      </rPr>
      <t xml:space="preserve">
Others</t>
    </r>
  </si>
  <si>
    <r>
      <t>土壤及地
下水污染</t>
    </r>
    <r>
      <rPr>
        <sz val="9"/>
        <rFont val="新細明體"/>
        <charset val="136"/>
      </rPr>
      <t xml:space="preserve">
Soil and Ground-
water Pollution</t>
    </r>
  </si>
  <si>
    <r>
      <t>環保局人力</t>
    </r>
    <r>
      <rPr>
        <sz val="9"/>
        <rFont val="新細明體"/>
        <charset val="136"/>
      </rPr>
      <t xml:space="preserve">
EPBs</t>
    </r>
  </si>
  <si>
    <r>
      <t>委外協辦人力</t>
    </r>
    <r>
      <rPr>
        <sz val="9"/>
        <rFont val="新細明體"/>
        <charset val="136"/>
      </rPr>
      <t xml:space="preserve">
Contractors</t>
    </r>
  </si>
  <si>
    <r>
      <t>人　　</t>
    </r>
    <r>
      <rPr>
        <sz val="9"/>
        <rFont val="新細明體"/>
        <charset val="136"/>
      </rPr>
      <t>Persons</t>
    </r>
  </si>
  <si>
    <r>
      <t>地　　區　　別</t>
    </r>
    <r>
      <rPr>
        <sz val="12"/>
        <rFont val="新細明體"/>
        <charset val="136"/>
      </rPr>
      <t xml:space="preserve">
</t>
    </r>
    <r>
      <rPr>
        <sz val="10"/>
        <rFont val="新細明體"/>
        <charset val="136"/>
      </rPr>
      <t xml:space="preserve">
</t>
    </r>
    <r>
      <rPr>
        <sz val="9"/>
        <rFont val="新細明體"/>
        <charset val="136"/>
      </rPr>
      <t>District</t>
    </r>
  </si>
  <si>
    <r>
      <t>年　月　(底)　別</t>
    </r>
    <r>
      <rPr>
        <sz val="12"/>
        <rFont val="新細明體"/>
        <charset val="136"/>
      </rPr>
      <t xml:space="preserve">
</t>
    </r>
    <r>
      <rPr>
        <sz val="10"/>
        <rFont val="新細明體"/>
        <charset val="136"/>
      </rPr>
      <t xml:space="preserve">
</t>
    </r>
    <r>
      <rPr>
        <sz val="9"/>
        <rFont val="新細明體"/>
        <charset val="136"/>
      </rPr>
      <t>(End of) Year &amp; Month</t>
    </r>
  </si>
  <si>
    <r>
      <t xml:space="preserve">總　　計
</t>
    </r>
    <r>
      <rPr>
        <sz val="9"/>
        <rFont val="新細明體"/>
        <charset val="136"/>
      </rPr>
      <t>Total</t>
    </r>
  </si>
  <si>
    <r>
      <t>年(月)底稽查（查核）人力</t>
    </r>
    <r>
      <rPr>
        <sz val="9"/>
        <rFont val="標楷體"/>
        <charset val="136"/>
      </rPr>
      <t xml:space="preserve">
Inspectors at End of Year (Month)</t>
    </r>
  </si>
  <si>
    <r>
      <t>月底稽查（查核）人力</t>
    </r>
    <r>
      <rPr>
        <sz val="9"/>
        <rFont val="新細明體"/>
        <charset val="136"/>
      </rPr>
      <t xml:space="preserve">
Inspectors at End of Month</t>
    </r>
  </si>
  <si>
    <r>
      <t>毒性及關注
化學物質</t>
    </r>
    <r>
      <rPr>
        <sz val="9"/>
        <rFont val="新細明體"/>
        <charset val="136"/>
      </rPr>
      <t xml:space="preserve">
Toxic and
Concerned
Chemical
Substances</t>
    </r>
  </si>
  <si>
    <r>
      <t>較上月增減(%)</t>
    </r>
    <r>
      <rPr>
        <sz val="9"/>
        <rFont val="新細明體"/>
        <charset val="136"/>
      </rPr>
      <t xml:space="preserve">
Compared with Last Month (%)</t>
    </r>
  </si>
  <si>
    <r>
      <t>較上年同月增減(%)</t>
    </r>
    <r>
      <rPr>
        <sz val="9"/>
        <rFont val="新細明體"/>
        <charset val="136"/>
      </rPr>
      <t xml:space="preserve">
Compared with Same Month Last Year (%)</t>
    </r>
  </si>
  <si>
    <r>
      <t>較上年同期增減(%)</t>
    </r>
    <r>
      <rPr>
        <sz val="9"/>
        <rFont val="新細明體"/>
        <charset val="136"/>
      </rPr>
      <t xml:space="preserve">
Compared with Same Period Last Year (%)</t>
    </r>
  </si>
  <si>
    <t>說　　明：1.畜牧業(一)廢水：適用放流水標準畜牧業(一)之事業，亦即適用非草食性動物(如豬、雞、
  鴨、鵝等)之畜牧業。
2.「廢棄物」項不含鄉鎮市公所清潔隊稽查資料。</t>
  </si>
  <si>
    <t>資料來源：各地方環保機關。</t>
  </si>
  <si>
    <t xml:space="preserve"> 2012</t>
  </si>
  <si>
    <t xml:space="preserve"> 2013</t>
  </si>
  <si>
    <t xml:space="preserve"> 2014</t>
  </si>
  <si>
    <t xml:space="preserve"> 2015</t>
  </si>
  <si>
    <t xml:space="preserve"> 2016</t>
  </si>
  <si>
    <t xml:space="preserve"> 2017</t>
  </si>
  <si>
    <t xml:space="preserve"> 2018</t>
  </si>
  <si>
    <t xml:space="preserve"> 2019</t>
  </si>
  <si>
    <t xml:space="preserve"> 2020</t>
  </si>
  <si>
    <t xml:space="preserve"> 2021</t>
  </si>
  <si>
    <t xml:space="preserve"> 2022</t>
  </si>
  <si>
    <t xml:space="preserve"> 2023</t>
  </si>
  <si>
    <t xml:space="preserve">     June</t>
  </si>
  <si>
    <t xml:space="preserve">     July</t>
  </si>
  <si>
    <t xml:space="preserve">     Aug.</t>
  </si>
  <si>
    <t xml:space="preserve">     Sept.</t>
  </si>
  <si>
    <t xml:space="preserve">     Oct.</t>
  </si>
  <si>
    <t xml:space="preserve">     Nov.</t>
  </si>
  <si>
    <t xml:space="preserve">     Dec.</t>
  </si>
  <si>
    <t xml:space="preserve"> 2024 Jan. - Aug.</t>
  </si>
  <si>
    <t xml:space="preserve">     Jan.</t>
  </si>
  <si>
    <t xml:space="preserve">     Feb.</t>
  </si>
  <si>
    <t xml:space="preserve">     Mar.</t>
  </si>
  <si>
    <t xml:space="preserve">     Apr.</t>
  </si>
  <si>
    <t xml:space="preserve">     May</t>
  </si>
  <si>
    <t>101年</t>
  </si>
  <si>
    <t>102年</t>
  </si>
  <si>
    <t>103年</t>
  </si>
  <si>
    <t>104年</t>
  </si>
  <si>
    <t>105年</t>
  </si>
  <si>
    <t>106年</t>
  </si>
  <si>
    <t>107年</t>
  </si>
  <si>
    <t>108年</t>
  </si>
  <si>
    <t>109年</t>
  </si>
  <si>
    <t>110年</t>
  </si>
  <si>
    <t>111年</t>
  </si>
  <si>
    <t>112年</t>
  </si>
  <si>
    <t>　　  6月</t>
  </si>
  <si>
    <t>　　  7月</t>
  </si>
  <si>
    <t>　　  8月</t>
  </si>
  <si>
    <t>　　  9月</t>
  </si>
  <si>
    <t>　　 10月</t>
  </si>
  <si>
    <t>　　 11月</t>
  </si>
  <si>
    <t>　　 12月</t>
  </si>
  <si>
    <t>113年1 - 8月</t>
  </si>
  <si>
    <t>　　  1月</t>
  </si>
  <si>
    <t>　　  2月</t>
  </si>
  <si>
    <t>　　  3月</t>
  </si>
  <si>
    <t>　　  4月</t>
  </si>
  <si>
    <t>　　  5月</t>
  </si>
  <si>
    <t>表6-3. 各環保局環保稽查(查核)次數及人力</t>
  </si>
  <si>
    <t>說明：</t>
  </si>
  <si>
    <t>3.因機車定檢、車牌辨識等大量稽查之輸入時間落差，致移動污染源稽查次數近年各月
  數據起伏比較大。</t>
  </si>
  <si>
    <t>Table 6-3.   Cases and Manpower of Pollution Inspection by EPBs</t>
  </si>
  <si>
    <t>表6-3. 各環保局環保稽查(查核)次數及人力(續1)</t>
  </si>
  <si>
    <t>Table 6-3.   Cases and Manpower of Pollution Inspection by EPBs (Cont. 1)</t>
  </si>
  <si>
    <t>總　　　計</t>
  </si>
  <si>
    <t>Total</t>
  </si>
  <si>
    <t xml:space="preserve">  新 北 市</t>
  </si>
  <si>
    <t>New Taipei City</t>
  </si>
  <si>
    <t xml:space="preserve">  臺 北 市</t>
  </si>
  <si>
    <t>Taipei City</t>
  </si>
  <si>
    <t>　桃 園 市</t>
  </si>
  <si>
    <t>Taoyuan City</t>
  </si>
  <si>
    <t>　臺 中 市</t>
  </si>
  <si>
    <t>Taichung City</t>
  </si>
  <si>
    <t>　臺 南 市</t>
  </si>
  <si>
    <t>Tainan City</t>
  </si>
  <si>
    <t xml:space="preserve">  高 雄 市</t>
  </si>
  <si>
    <t>Kaohsiung City</t>
  </si>
  <si>
    <t>　宜 蘭 縣</t>
  </si>
  <si>
    <t>Yilan County</t>
  </si>
  <si>
    <t>　新 竹 縣</t>
  </si>
  <si>
    <t>Hsinchu County</t>
  </si>
  <si>
    <t>　苗 栗 縣</t>
  </si>
  <si>
    <t>Miaoli County</t>
  </si>
  <si>
    <t>　彰 化 縣</t>
  </si>
  <si>
    <t>Changhua County</t>
  </si>
  <si>
    <t>　南 投 縣</t>
  </si>
  <si>
    <t>Nantou County</t>
  </si>
  <si>
    <t>　雲 林 縣</t>
  </si>
  <si>
    <t>Yunlin County</t>
  </si>
  <si>
    <t>　嘉 義 縣</t>
  </si>
  <si>
    <t>Chiayi County</t>
  </si>
  <si>
    <t>　屏 東 縣</t>
  </si>
  <si>
    <t>Pingtung County</t>
  </si>
  <si>
    <t>　臺 東 縣</t>
  </si>
  <si>
    <t>Taitung County</t>
  </si>
  <si>
    <t>　花 蓮 縣</t>
  </si>
  <si>
    <t>Hualien County</t>
  </si>
  <si>
    <t>　澎 湖 縣</t>
  </si>
  <si>
    <t>Penghu County</t>
  </si>
  <si>
    <t>　基 隆 市</t>
  </si>
  <si>
    <t>Keelung City</t>
  </si>
  <si>
    <t>　新 竹 市</t>
  </si>
  <si>
    <t>Hsinchu City</t>
  </si>
  <si>
    <t>　嘉 義 市</t>
  </si>
  <si>
    <t>Chiayi City</t>
  </si>
  <si>
    <t>　金 門 縣</t>
  </si>
  <si>
    <t>Kinmen County</t>
  </si>
  <si>
    <t>　連 江 縣</t>
  </si>
  <si>
    <t>Lienchiang County</t>
  </si>
  <si>
    <t>113年 8月</t>
  </si>
  <si>
    <t>Aug., 2024</t>
  </si>
  <si>
    <t>表6-3. 各環保局環保稽查(查核)次數及人力(續3完)</t>
  </si>
  <si>
    <t>Table 6-3.   Cases and Manpower of Pollution Inspection by EPBs (Cont. 3)</t>
  </si>
  <si>
    <t>說明：3.因機車定檢、車牌辨識等大量稽查之輸入時間落差，致移動污染源稽查次數近年各月
　　　  數據起伏比較大。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</si>
</sst>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6">
    <numFmt numFmtId="176" formatCode="##,##0.00"/>
    <numFmt numFmtId="178" formatCode="#,###,##0"/>
    <numFmt numFmtId="180" formatCode="#,###,##0.00"/>
    <numFmt numFmtId="181" formatCode="###,###,##0"/>
    <numFmt numFmtId="182" formatCode="#,###,##0;\-#,###,##0;&quot;－&quot;"/>
    <numFmt numFmtId="183" formatCode="###,###,##0;\-###,###,##0;&quot;－&quot;"/>
  </numFmts>
  <fonts count="34">
    <font>
      <sz val="12"/>
      <name val="新細明體"/>
      <charset val="136"/>
    </font>
    <font>
      <sz val="9"/>
      <name val="新細明體"/>
      <charset val="136"/>
    </font>
    <font>
      <sz val="10"/>
      <name val="標楷體"/>
      <charset val="136"/>
    </font>
    <font>
      <sz val="13.5"/>
      <name val="標楷體"/>
      <charset val="136"/>
    </font>
    <font>
      <sz val="12"/>
      <name val="新細明體"/>
      <charset val="136"/>
    </font>
    <font>
      <sz val="11"/>
      <name val="標楷體"/>
      <charset val="136"/>
    </font>
    <font>
      <sz val="10"/>
      <name val="新細明體"/>
      <charset val="136"/>
    </font>
    <font>
      <sz val="12"/>
      <name val="標楷體"/>
      <charset val="136"/>
    </font>
    <font>
      <sz val="9"/>
      <name val="MS Sans Serif"/>
    </font>
    <font>
      <sz val="11"/>
      <name val="Times New Roman"/>
    </font>
    <font>
      <sz val="12"/>
      <name val="Times New Roman"/>
    </font>
    <font>
      <sz val="10"/>
      <name val="Times New Roman"/>
    </font>
    <font>
      <sz val="9"/>
      <name val="標楷體"/>
      <charset val="136"/>
    </font>
    <font>
      <sz val="12"/>
      <color theme="1"/>
      <name val="新細明體"/>
      <charset val="136"/>
      <scheme val="minor"/>
    </font>
    <font>
      <sz val="12"/>
      <color theme="0"/>
      <name val="新細明體"/>
      <charset val="136"/>
      <scheme val="minor"/>
    </font>
    <font>
      <sz val="12"/>
      <color rgb="FF9C6500"/>
      <name val="新細明體"/>
      <charset val="136"/>
      <scheme val="minor"/>
    </font>
    <font>
      <b/>
      <sz val="12"/>
      <color theme="1"/>
      <name val="新細明體"/>
      <charset val="136"/>
      <scheme val="minor"/>
    </font>
    <font>
      <sz val="12"/>
      <color rgb="FF006100"/>
      <name val="新細明體"/>
      <charset val="136"/>
      <scheme val="minor"/>
    </font>
    <font>
      <b/>
      <sz val="12"/>
      <color rgb="FFFA7D00"/>
      <name val="新細明體"/>
      <charset val="136"/>
      <scheme val="minor"/>
    </font>
    <font>
      <sz val="12"/>
      <color rgb="FFFA7D00"/>
      <name val="新細明體"/>
      <charset val="136"/>
      <scheme val="minor"/>
    </font>
    <font>
      <i/>
      <sz val="12"/>
      <color rgb="FF7F7F7F"/>
      <name val="新細明體"/>
      <charset val="136"/>
      <scheme val="minor"/>
    </font>
    <font>
      <b/>
      <sz val="18"/>
      <color theme="3"/>
      <name val="新細明體"/>
      <charset val="136"/>
      <scheme val="major"/>
    </font>
    <font>
      <b/>
      <sz val="15"/>
      <color theme="3"/>
      <name val="新細明體"/>
      <charset val="136"/>
      <scheme val="minor"/>
    </font>
    <font>
      <b/>
      <sz val="13"/>
      <color theme="3"/>
      <name val="新細明體"/>
      <charset val="136"/>
      <scheme val="minor"/>
    </font>
    <font>
      <b/>
      <sz val="11"/>
      <color theme="3"/>
      <name val="新細明體"/>
      <charset val="136"/>
      <scheme val="minor"/>
    </font>
    <font>
      <sz val="12"/>
      <color rgb="FF3F3F76"/>
      <name val="新細明體"/>
      <charset val="136"/>
      <scheme val="minor"/>
    </font>
    <font>
      <b/>
      <sz val="12"/>
      <color rgb="FF3F3F3F"/>
      <name val="新細明體"/>
      <charset val="136"/>
      <scheme val="minor"/>
    </font>
    <font>
      <b/>
      <sz val="12"/>
      <color theme="0"/>
      <name val="新細明體"/>
      <charset val="136"/>
      <scheme val="minor"/>
    </font>
    <font>
      <sz val="12"/>
      <color rgb="FF9C0006"/>
      <name val="新細明體"/>
      <charset val="136"/>
      <scheme val="minor"/>
    </font>
    <font>
      <sz val="12"/>
      <color rgb="FFFF0000"/>
      <name val="新細明體"/>
      <charset val="136"/>
      <scheme val="minor"/>
    </font>
    <font>
      <sz val="9"/>
      <name val="新細明體"/>
      <family val="1"/>
      <charset val="136"/>
    </font>
    <font>
      <sz val="10"/>
      <name val="標楷體"/>
      <family val="4"/>
      <charset val="136"/>
    </font>
    <font>
      <sz val="11"/>
      <name val="標楷體"/>
      <family val="4"/>
      <charset val="136"/>
    </font>
    <font>
      <sz val="11"/>
      <name val="新細明體"/>
      <family val="1"/>
      <charset val="136"/>
    </font>
  </fonts>
  <fills count="34">
    <fill>
      <patternFill patternType="none"/>
    </fill>
    <fill>
      <patternFill patternType="gray125"/>
    </fill>
    <fill>
      <patternFill patternType="none"/>
    </fill>
    <fill>
      <patternFill patternType="solid">
        <fgColor theme="4" tint="0.79998168889431442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EB9C"/>
      </patternFill>
    </fill>
    <fill>
      <patternFill patternType="solid">
        <fgColor rgb="FFC6EFCE"/>
      </patternFill>
    </fill>
    <fill>
      <patternFill patternType="solid">
        <fgColor rgb="FFF2F2F2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5"/>
      </patternFill>
    </fill>
    <fill>
      <patternFill patternType="solid">
        <fgColor theme="6"/>
      </patternFill>
    </fill>
    <fill>
      <patternFill patternType="solid">
        <fgColor theme="7"/>
      </patternFill>
    </fill>
    <fill>
      <patternFill patternType="solid">
        <fgColor theme="8"/>
      </patternFill>
    </fill>
    <fill>
      <patternFill patternType="solid">
        <fgColor theme="9"/>
      </patternFill>
    </fill>
    <fill>
      <patternFill patternType="solid">
        <fgColor rgb="FFFFCC99"/>
      </patternFill>
    </fill>
    <fill>
      <patternFill patternType="solid">
        <fgColor rgb="FFA5A5A5"/>
      </patternFill>
    </fill>
    <fill>
      <patternFill patternType="solid">
        <fgColor rgb="FFFFC7CE"/>
      </patternFill>
    </fill>
  </fills>
  <borders count="45">
    <border>
      <left/>
      <right/>
      <top/>
      <bottom/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double">
        <color indexed="64"/>
      </right>
      <top style="medium">
        <color indexed="64"/>
      </top>
      <bottom/>
      <diagonal/>
    </border>
    <border>
      <left style="thin">
        <color indexed="64"/>
      </left>
      <right style="double">
        <color indexed="64"/>
      </right>
      <top/>
      <bottom style="thin">
        <color indexed="64"/>
      </bottom>
      <diagonal/>
    </border>
    <border>
      <left style="thin">
        <color indexed="64"/>
      </left>
      <right style="double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/>
      <bottom/>
      <diagonal/>
    </border>
  </borders>
  <cellStyleXfs count="42">
    <xf numFmtId="0" fontId="0" fillId="2" borderId="0">
      <alignment vertical="center"/>
    </xf>
    <xf numFmtId="0" fontId="13" fillId="3" borderId="0" applyNumberFormat="0" applyAlignment="0" applyProtection="0">
      <alignment vertical="center"/>
    </xf>
    <xf numFmtId="0" fontId="13" fillId="4" borderId="0" applyNumberFormat="0" applyAlignment="0" applyProtection="0">
      <alignment vertical="center"/>
    </xf>
    <xf numFmtId="0" fontId="13" fillId="5" borderId="0" applyNumberFormat="0" applyAlignment="0" applyProtection="0">
      <alignment vertical="center"/>
    </xf>
    <xf numFmtId="0" fontId="13" fillId="6" borderId="0" applyNumberFormat="0" applyAlignment="0" applyProtection="0">
      <alignment vertical="center"/>
    </xf>
    <xf numFmtId="0" fontId="13" fillId="7" borderId="0" applyNumberFormat="0" applyAlignment="0" applyProtection="0">
      <alignment vertical="center"/>
    </xf>
    <xf numFmtId="0" fontId="13" fillId="8" borderId="0" applyNumberFormat="0" applyAlignment="0" applyProtection="0">
      <alignment vertical="center"/>
    </xf>
    <xf numFmtId="0" fontId="13" fillId="9" borderId="0" applyNumberFormat="0" applyAlignment="0" applyProtection="0">
      <alignment vertical="center"/>
    </xf>
    <xf numFmtId="0" fontId="13" fillId="10" borderId="0" applyNumberFormat="0" applyAlignment="0" applyProtection="0">
      <alignment vertical="center"/>
    </xf>
    <xf numFmtId="0" fontId="13" fillId="11" borderId="0" applyNumberFormat="0" applyAlignment="0" applyProtection="0">
      <alignment vertical="center"/>
    </xf>
    <xf numFmtId="0" fontId="13" fillId="12" borderId="0" applyNumberFormat="0" applyAlignment="0" applyProtection="0">
      <alignment vertical="center"/>
    </xf>
    <xf numFmtId="0" fontId="13" fillId="13" borderId="0" applyNumberFormat="0" applyAlignment="0" applyProtection="0">
      <alignment vertical="center"/>
    </xf>
    <xf numFmtId="0" fontId="13" fillId="14" borderId="0" applyNumberFormat="0" applyAlignment="0" applyProtection="0">
      <alignment vertical="center"/>
    </xf>
    <xf numFmtId="0" fontId="14" fillId="15" borderId="0" applyNumberFormat="0" applyAlignment="0" applyProtection="0">
      <alignment vertical="center"/>
    </xf>
    <xf numFmtId="0" fontId="14" fillId="16" borderId="0" applyNumberFormat="0" applyAlignment="0" applyProtection="0">
      <alignment vertical="center"/>
    </xf>
    <xf numFmtId="0" fontId="14" fillId="17" borderId="0" applyNumberFormat="0" applyAlignment="0" applyProtection="0">
      <alignment vertical="center"/>
    </xf>
    <xf numFmtId="0" fontId="14" fillId="18" borderId="0" applyNumberFormat="0" applyAlignment="0" applyProtection="0">
      <alignment vertical="center"/>
    </xf>
    <xf numFmtId="0" fontId="14" fillId="19" borderId="0" applyNumberFormat="0" applyAlignment="0" applyProtection="0">
      <alignment vertical="center"/>
    </xf>
    <xf numFmtId="0" fontId="14" fillId="20" borderId="0" applyNumberFormat="0" applyAlignment="0" applyProtection="0">
      <alignment vertical="center"/>
    </xf>
    <xf numFmtId="0" fontId="15" fillId="21" borderId="0" applyNumberFormat="0" applyAlignment="0" applyProtection="0">
      <alignment vertical="center"/>
    </xf>
    <xf numFmtId="0" fontId="16" fillId="2" borderId="1" applyNumberFormat="0" applyAlignment="0" applyProtection="0">
      <alignment vertical="center"/>
    </xf>
    <xf numFmtId="0" fontId="17" fillId="22" borderId="0" applyNumberFormat="0" applyAlignment="0" applyProtection="0">
      <alignment vertical="center"/>
    </xf>
    <xf numFmtId="0" fontId="18" fillId="23" borderId="2" applyNumberFormat="0" applyAlignment="0" applyProtection="0">
      <alignment vertical="center"/>
    </xf>
    <xf numFmtId="0" fontId="19" fillId="2" borderId="3" applyNumberFormat="0" applyAlignment="0" applyProtection="0">
      <alignment vertical="center"/>
    </xf>
    <xf numFmtId="0" fontId="4" fillId="24" borderId="4" applyNumberFormat="0" applyFont="0" applyAlignment="0" applyProtection="0">
      <alignment vertical="center"/>
    </xf>
    <xf numFmtId="0" fontId="20" fillId="2" borderId="0" applyNumberFormat="0" applyAlignment="0" applyProtection="0">
      <alignment vertical="center"/>
    </xf>
    <xf numFmtId="0" fontId="14" fillId="25" borderId="0" applyNumberFormat="0" applyAlignment="0" applyProtection="0">
      <alignment vertical="center"/>
    </xf>
    <xf numFmtId="0" fontId="14" fillId="26" borderId="0" applyNumberFormat="0" applyAlignment="0" applyProtection="0">
      <alignment vertical="center"/>
    </xf>
    <xf numFmtId="0" fontId="14" fillId="27" borderId="0" applyNumberFormat="0" applyAlignment="0" applyProtection="0">
      <alignment vertical="center"/>
    </xf>
    <xf numFmtId="0" fontId="14" fillId="28" borderId="0" applyNumberFormat="0" applyAlignment="0" applyProtection="0">
      <alignment vertical="center"/>
    </xf>
    <xf numFmtId="0" fontId="14" fillId="29" borderId="0" applyNumberFormat="0" applyAlignment="0" applyProtection="0">
      <alignment vertical="center"/>
    </xf>
    <xf numFmtId="0" fontId="14" fillId="30" borderId="0" applyNumberFormat="0" applyAlignment="0" applyProtection="0">
      <alignment vertical="center"/>
    </xf>
    <xf numFmtId="0" fontId="21" fillId="2" borderId="0" applyNumberFormat="0" applyAlignment="0" applyProtection="0">
      <alignment vertical="center"/>
    </xf>
    <xf numFmtId="0" fontId="22" fillId="2" borderId="5" applyNumberFormat="0" applyAlignment="0" applyProtection="0">
      <alignment vertical="center"/>
    </xf>
    <xf numFmtId="0" fontId="23" fillId="2" borderId="6" applyNumberFormat="0" applyAlignment="0" applyProtection="0">
      <alignment vertical="center"/>
    </xf>
    <xf numFmtId="0" fontId="24" fillId="2" borderId="7" applyNumberFormat="0" applyAlignment="0" applyProtection="0">
      <alignment vertical="center"/>
    </xf>
    <xf numFmtId="0" fontId="24" fillId="2" borderId="0" applyNumberFormat="0" applyAlignment="0" applyProtection="0">
      <alignment vertical="center"/>
    </xf>
    <xf numFmtId="0" fontId="25" fillId="31" borderId="2" applyNumberFormat="0" applyAlignment="0" applyProtection="0">
      <alignment vertical="center"/>
    </xf>
    <xf numFmtId="0" fontId="26" fillId="23" borderId="8" applyNumberFormat="0" applyAlignment="0" applyProtection="0">
      <alignment vertical="center"/>
    </xf>
    <xf numFmtId="0" fontId="27" fillId="32" borderId="9" applyNumberFormat="0" applyAlignment="0" applyProtection="0">
      <alignment vertical="center"/>
    </xf>
    <xf numFmtId="0" fontId="28" fillId="33" borderId="0" applyNumberFormat="0" applyAlignment="0" applyProtection="0">
      <alignment vertical="center"/>
    </xf>
    <xf numFmtId="0" fontId="29" fillId="2" borderId="0" applyNumberFormat="0" applyAlignment="0" applyProtection="0">
      <alignment vertical="center"/>
    </xf>
  </cellStyleXfs>
  <cellXfs count="103">
    <xf numFmtId="0" fontId="0" fillId="2" borderId="0" xfId="0" applyNumberFormat="1" applyFont="1" applyFill="1" applyBorder="1" applyAlignment="1" applyProtection="1">
      <alignment vertical="center"/>
    </xf>
    <xf numFmtId="0" fontId="0" fillId="2" borderId="39" xfId="0" applyNumberFormat="1" applyFont="1" applyFill="1" applyBorder="1" applyAlignment="1" applyProtection="1">
      <alignment horizontal="center" vertical="center" wrapText="1"/>
    </xf>
    <xf numFmtId="0" fontId="2" fillId="2" borderId="38" xfId="0" applyNumberFormat="1" applyFont="1" applyFill="1" applyBorder="1" applyAlignment="1" applyProtection="1">
      <alignment horizontal="center" vertical="center" wrapText="1"/>
    </xf>
    <xf numFmtId="0" fontId="2" fillId="2" borderId="37" xfId="0" applyNumberFormat="1" applyFont="1" applyFill="1" applyBorder="1" applyAlignment="1" applyProtection="1">
      <alignment horizontal="center" vertical="center" wrapText="1"/>
    </xf>
    <xf numFmtId="0" fontId="0" fillId="2" borderId="14" xfId="0" applyNumberFormat="1" applyFont="1" applyFill="1" applyBorder="1" applyAlignment="1" applyProtection="1">
      <alignment horizontal="center" vertical="center" wrapText="1"/>
    </xf>
    <xf numFmtId="0" fontId="2" fillId="2" borderId="34" xfId="0" applyNumberFormat="1" applyFont="1" applyFill="1" applyBorder="1" applyAlignment="1" applyProtection="1">
      <alignment horizontal="center" vertical="center" wrapText="1"/>
    </xf>
    <xf numFmtId="0" fontId="0" fillId="2" borderId="44" xfId="0" applyNumberFormat="1" applyFont="1" applyFill="1" applyBorder="1" applyAlignment="1" applyProtection="1">
      <alignment horizontal="center" vertical="center" wrapText="1"/>
    </xf>
    <xf numFmtId="0" fontId="2" fillId="2" borderId="43" xfId="0" applyNumberFormat="1" applyFont="1" applyFill="1" applyBorder="1" applyAlignment="1" applyProtection="1">
      <alignment horizontal="center" vertical="center" wrapText="1"/>
    </xf>
    <xf numFmtId="0" fontId="2" fillId="2" borderId="28" xfId="0" applyNumberFormat="1" applyFont="1" applyFill="1" applyBorder="1" applyAlignment="1" applyProtection="1">
      <alignment horizontal="center" vertical="center" wrapText="1"/>
    </xf>
    <xf numFmtId="0" fontId="2" fillId="2" borderId="33" xfId="0" applyNumberFormat="1" applyFont="1" applyFill="1" applyBorder="1" applyAlignment="1" applyProtection="1">
      <alignment horizontal="center" vertical="center" wrapText="1"/>
    </xf>
    <xf numFmtId="0" fontId="1" fillId="2" borderId="42" xfId="0" applyNumberFormat="1" applyFont="1" applyFill="1" applyBorder="1" applyAlignment="1" applyProtection="1">
      <alignment horizontal="center" vertical="center" wrapText="1"/>
    </xf>
    <xf numFmtId="0" fontId="1" fillId="2" borderId="26" xfId="0" applyNumberFormat="1" applyFont="1" applyFill="1" applyBorder="1" applyAlignment="1" applyProtection="1">
      <alignment horizontal="center" vertical="center" wrapText="1"/>
    </xf>
    <xf numFmtId="0" fontId="1" fillId="2" borderId="30" xfId="0" applyNumberFormat="1" applyFont="1" applyFill="1" applyBorder="1" applyAlignment="1" applyProtection="1">
      <alignment horizontal="center" vertical="center" wrapText="1"/>
    </xf>
    <xf numFmtId="0" fontId="0" fillId="2" borderId="41" xfId="0" applyNumberFormat="1" applyFont="1" applyFill="1" applyBorder="1" applyAlignment="1" applyProtection="1">
      <alignment horizontal="center" vertical="center" wrapText="1"/>
    </xf>
    <xf numFmtId="0" fontId="2" fillId="2" borderId="40" xfId="0" applyNumberFormat="1" applyFont="1" applyFill="1" applyBorder="1" applyAlignment="1" applyProtection="1">
      <alignment horizontal="center" vertical="center" wrapText="1"/>
    </xf>
    <xf numFmtId="0" fontId="0" fillId="2" borderId="0" xfId="0" applyNumberFormat="1" applyFont="1" applyFill="1" applyBorder="1" applyAlignment="1" applyProtection="1">
      <alignment horizontal="left" vertical="center"/>
    </xf>
    <xf numFmtId="176" fontId="1" fillId="2" borderId="10" xfId="0" applyNumberFormat="1" applyFont="1" applyFill="1" applyBorder="1" applyAlignment="1" applyProtection="1">
      <alignment horizontal="right" vertical="center"/>
    </xf>
    <xf numFmtId="0" fontId="8" fillId="2" borderId="0" xfId="0" applyNumberFormat="1" applyFont="1" applyFill="1" applyBorder="1" applyAlignment="1" applyProtection="1">
      <alignment horizontal="left" vertical="center"/>
    </xf>
    <xf numFmtId="178" fontId="1" fillId="2" borderId="0" xfId="0" applyNumberFormat="1" applyFont="1" applyFill="1" applyBorder="1" applyAlignment="1" applyProtection="1">
      <alignment horizontal="right" vertical="center"/>
    </xf>
    <xf numFmtId="0" fontId="11" fillId="2" borderId="13" xfId="0" applyNumberFormat="1" applyFont="1" applyFill="1" applyBorder="1" applyAlignment="1" applyProtection="1">
      <alignment vertical="top"/>
    </xf>
    <xf numFmtId="0" fontId="0" fillId="2" borderId="13" xfId="0" applyNumberFormat="1" applyFont="1" applyFill="1" applyBorder="1" applyAlignment="1" applyProtection="1">
      <alignment vertical="top"/>
    </xf>
    <xf numFmtId="0" fontId="2" fillId="2" borderId="14" xfId="0" applyNumberFormat="1" applyFont="1" applyFill="1" applyBorder="1" applyAlignment="1" applyProtection="1">
      <alignment horizontal="center" vertical="center" wrapText="1"/>
    </xf>
    <xf numFmtId="0" fontId="0" fillId="2" borderId="15" xfId="0" applyNumberFormat="1" applyFont="1" applyFill="1" applyBorder="1" applyAlignment="1" applyProtection="1">
      <alignment horizontal="center" vertical="center" wrapText="1"/>
    </xf>
    <xf numFmtId="0" fontId="2" fillId="2" borderId="16" xfId="0" applyNumberFormat="1" applyFont="1" applyFill="1" applyBorder="1" applyAlignment="1" applyProtection="1">
      <alignment horizontal="center" vertical="center" wrapText="1"/>
    </xf>
    <xf numFmtId="0" fontId="2" fillId="2" borderId="17" xfId="0" applyNumberFormat="1" applyFont="1" applyFill="1" applyBorder="1" applyAlignment="1" applyProtection="1">
      <alignment horizontal="center" vertical="center" wrapText="1"/>
    </xf>
    <xf numFmtId="0" fontId="2" fillId="2" borderId="18" xfId="0" applyNumberFormat="1" applyFont="1" applyFill="1" applyBorder="1" applyAlignment="1" applyProtection="1">
      <alignment horizontal="center" vertical="center" wrapText="1"/>
    </xf>
    <xf numFmtId="0" fontId="2" fillId="2" borderId="19" xfId="0" applyNumberFormat="1" applyFont="1" applyFill="1" applyBorder="1" applyAlignment="1" applyProtection="1">
      <alignment horizontal="center" vertical="center" wrapText="1"/>
    </xf>
    <xf numFmtId="0" fontId="2" fillId="2" borderId="20" xfId="0" applyNumberFormat="1" applyFont="1" applyFill="1" applyBorder="1" applyAlignment="1" applyProtection="1">
      <alignment horizontal="center" vertical="center" wrapText="1"/>
    </xf>
    <xf numFmtId="0" fontId="2" fillId="2" borderId="21" xfId="0" applyNumberFormat="1" applyFont="1" applyFill="1" applyBorder="1" applyAlignment="1" applyProtection="1">
      <alignment horizontal="center" vertical="center" wrapText="1"/>
    </xf>
    <xf numFmtId="0" fontId="2" fillId="2" borderId="22" xfId="0" applyNumberFormat="1" applyFont="1" applyFill="1" applyBorder="1" applyAlignment="1" applyProtection="1">
      <alignment horizontal="center" vertical="center" wrapText="1"/>
    </xf>
    <xf numFmtId="176" fontId="1" fillId="2" borderId="24" xfId="0" applyNumberFormat="1" applyFont="1" applyFill="1" applyBorder="1" applyAlignment="1" applyProtection="1">
      <alignment horizontal="right" vertical="center"/>
    </xf>
    <xf numFmtId="180" fontId="30" fillId="2" borderId="10" xfId="0" applyNumberFormat="1" applyFont="1" applyFill="1" applyBorder="1" applyAlignment="1" applyProtection="1">
      <alignment horizontal="right" vertical="center"/>
    </xf>
    <xf numFmtId="180" fontId="1" fillId="2" borderId="10" xfId="0" applyNumberFormat="1" applyFont="1" applyFill="1" applyBorder="1" applyAlignment="1" applyProtection="1">
      <alignment horizontal="right" vertical="center"/>
    </xf>
    <xf numFmtId="180" fontId="1" fillId="2" borderId="24" xfId="0" applyNumberFormat="1" applyFont="1" applyFill="1" applyBorder="1" applyAlignment="1" applyProtection="1">
      <alignment horizontal="right" vertical="center"/>
    </xf>
    <xf numFmtId="180" fontId="30" fillId="2" borderId="12" xfId="0" applyNumberFormat="1" applyFont="1" applyFill="1" applyBorder="1" applyAlignment="1" applyProtection="1">
      <alignment horizontal="right" vertical="center"/>
    </xf>
    <xf numFmtId="180" fontId="1" fillId="2" borderId="12" xfId="0" applyNumberFormat="1" applyFont="1" applyFill="1" applyBorder="1" applyAlignment="1" applyProtection="1">
      <alignment horizontal="right" vertical="center"/>
    </xf>
    <xf numFmtId="180" fontId="1" fillId="2" borderId="23" xfId="0" applyNumberFormat="1" applyFont="1" applyFill="1" applyBorder="1" applyAlignment="1" applyProtection="1">
      <alignment horizontal="right" vertical="center"/>
    </xf>
    <xf numFmtId="181" fontId="1" fillId="2" borderId="0" xfId="0" applyNumberFormat="1" applyFont="1" applyFill="1" applyBorder="1" applyAlignment="1" applyProtection="1">
      <alignment horizontal="right" vertical="center"/>
    </xf>
    <xf numFmtId="0" fontId="30" fillId="2" borderId="0" xfId="0" applyNumberFormat="1" applyFont="1" applyFill="1" applyBorder="1" applyAlignment="1" applyProtection="1">
      <alignment horizontal="left" vertical="center"/>
    </xf>
    <xf numFmtId="181" fontId="1" fillId="2" borderId="11" xfId="0" applyNumberFormat="1" applyFont="1" applyFill="1" applyBorder="1" applyAlignment="1" applyProtection="1">
      <alignment horizontal="right" vertical="center"/>
    </xf>
    <xf numFmtId="0" fontId="31" fillId="2" borderId="0" xfId="0" applyNumberFormat="1" applyFont="1" applyFill="1" applyBorder="1" applyAlignment="1" applyProtection="1">
      <alignment horizontal="left" vertical="center"/>
    </xf>
    <xf numFmtId="0" fontId="2" fillId="2" borderId="0" xfId="0" applyFont="1">
      <alignment vertical="center"/>
    </xf>
    <xf numFmtId="0" fontId="2" fillId="2" borderId="0" xfId="0" applyFont="1" applyAlignment="1">
      <alignment vertical="center" wrapText="1"/>
    </xf>
    <xf numFmtId="176" fontId="30" fillId="2" borderId="10" xfId="0" applyNumberFormat="1" applyFont="1" applyFill="1" applyBorder="1" applyAlignment="1" applyProtection="1">
      <alignment horizontal="right" vertical="center"/>
    </xf>
    <xf numFmtId="178" fontId="30" fillId="2" borderId="0" xfId="0" applyNumberFormat="1" applyFont="1" applyFill="1" applyBorder="1" applyAlignment="1" applyProtection="1">
      <alignment horizontal="right" vertical="center"/>
    </xf>
    <xf numFmtId="182" fontId="1" fillId="2" borderId="0" xfId="0" applyNumberFormat="1" applyFont="1" applyFill="1" applyBorder="1" applyAlignment="1" applyProtection="1">
      <alignment horizontal="right" vertical="center"/>
    </xf>
    <xf numFmtId="181" fontId="30" fillId="2" borderId="0" xfId="0" applyNumberFormat="1" applyFont="1" applyFill="1" applyBorder="1" applyAlignment="1" applyProtection="1">
      <alignment horizontal="right" vertical="center"/>
    </xf>
    <xf numFmtId="183" fontId="1" fillId="2" borderId="0" xfId="0" applyNumberFormat="1" applyFont="1" applyFill="1" applyBorder="1" applyAlignment="1" applyProtection="1">
      <alignment horizontal="right" vertical="center"/>
    </xf>
    <xf numFmtId="182" fontId="30" fillId="2" borderId="0" xfId="0" applyNumberFormat="1" applyFont="1" applyFill="1" applyBorder="1" applyAlignment="1" applyProtection="1">
      <alignment horizontal="right" vertical="center"/>
    </xf>
    <xf numFmtId="183" fontId="1" fillId="2" borderId="11" xfId="0" applyNumberFormat="1" applyFont="1" applyFill="1" applyBorder="1" applyAlignment="1" applyProtection="1">
      <alignment horizontal="right" vertical="center"/>
    </xf>
    <xf numFmtId="183" fontId="30" fillId="2" borderId="0" xfId="0" applyNumberFormat="1" applyFont="1" applyFill="1" applyBorder="1" applyAlignment="1" applyProtection="1">
      <alignment horizontal="right" vertical="center"/>
    </xf>
    <xf numFmtId="0" fontId="2" fillId="2" borderId="0" xfId="0" applyNumberFormat="1" applyFont="1" applyFill="1" applyBorder="1" applyAlignment="1" applyProtection="1">
      <alignment horizontal="left" vertical="top" wrapText="1"/>
    </xf>
    <xf numFmtId="0" fontId="0" fillId="2" borderId="0" xfId="0" applyNumberFormat="1" applyFont="1" applyFill="1" applyBorder="1" applyAlignment="1" applyProtection="1">
      <alignment vertical="top"/>
    </xf>
    <xf numFmtId="0" fontId="2" fillId="2" borderId="22" xfId="0" applyNumberFormat="1" applyFont="1" applyFill="1" applyBorder="1" applyAlignment="1" applyProtection="1">
      <alignment horizontal="center" vertical="center" wrapText="1"/>
    </xf>
    <xf numFmtId="0" fontId="2" fillId="2" borderId="18" xfId="0" applyNumberFormat="1" applyFont="1" applyFill="1" applyBorder="1" applyAlignment="1" applyProtection="1">
      <alignment horizontal="center" vertical="center" wrapText="1"/>
    </xf>
    <xf numFmtId="0" fontId="2" fillId="2" borderId="13" xfId="0" applyNumberFormat="1" applyFont="1" applyFill="1" applyBorder="1" applyAlignment="1" applyProtection="1">
      <alignment horizontal="center" vertical="center" wrapText="1"/>
    </xf>
    <xf numFmtId="0" fontId="0" fillId="2" borderId="13" xfId="0" applyNumberFormat="1" applyFont="1" applyFill="1" applyBorder="1" applyAlignment="1" applyProtection="1">
      <alignment horizontal="center" vertical="center" wrapText="1"/>
    </xf>
    <xf numFmtId="0" fontId="2" fillId="2" borderId="0" xfId="0" applyNumberFormat="1" applyFont="1" applyFill="1" applyBorder="1" applyAlignment="1" applyProtection="1">
      <alignment horizontal="center" vertical="center" wrapText="1"/>
    </xf>
    <xf numFmtId="0" fontId="0" fillId="2" borderId="0" xfId="0" applyNumberFormat="1" applyFont="1" applyFill="1" applyBorder="1" applyAlignment="1" applyProtection="1">
      <alignment horizontal="center" vertical="center" wrapText="1"/>
    </xf>
    <xf numFmtId="0" fontId="0" fillId="2" borderId="24" xfId="0" applyNumberFormat="1" applyFont="1" applyFill="1" applyBorder="1" applyAlignment="1" applyProtection="1">
      <alignment horizontal="center" vertical="center" wrapText="1"/>
    </xf>
    <xf numFmtId="0" fontId="0" fillId="2" borderId="35" xfId="0" applyNumberFormat="1" applyFont="1" applyFill="1" applyBorder="1" applyAlignment="1" applyProtection="1">
      <alignment horizontal="center" vertical="center" wrapText="1"/>
    </xf>
    <xf numFmtId="0" fontId="2" fillId="2" borderId="10" xfId="0" applyNumberFormat="1" applyFont="1" applyFill="1" applyBorder="1" applyAlignment="1" applyProtection="1">
      <alignment vertical="center" wrapText="1"/>
    </xf>
    <xf numFmtId="0" fontId="0" fillId="2" borderId="10" xfId="0" applyNumberFormat="1" applyFont="1" applyFill="1" applyBorder="1" applyAlignment="1" applyProtection="1">
      <alignment vertical="center" wrapText="1"/>
    </xf>
    <xf numFmtId="0" fontId="0" fillId="2" borderId="36" xfId="0" applyNumberFormat="1" applyFont="1" applyFill="1" applyBorder="1" applyAlignment="1" applyProtection="1">
      <alignment vertical="center" wrapText="1"/>
    </xf>
    <xf numFmtId="0" fontId="2" fillId="2" borderId="36" xfId="0" applyNumberFormat="1" applyFont="1" applyFill="1" applyBorder="1" applyAlignment="1" applyProtection="1">
      <alignment vertical="center" wrapText="1"/>
    </xf>
    <xf numFmtId="0" fontId="0" fillId="2" borderId="0" xfId="0" applyNumberFormat="1" applyFont="1" applyFill="1" applyBorder="1" applyAlignment="1" applyProtection="1">
      <alignment horizontal="left" vertical="center"/>
    </xf>
    <xf numFmtId="0" fontId="2" fillId="2" borderId="13" xfId="0" applyNumberFormat="1" applyFont="1" applyFill="1" applyBorder="1" applyAlignment="1" applyProtection="1">
      <alignment vertical="top" wrapText="1"/>
    </xf>
    <xf numFmtId="0" fontId="7" fillId="2" borderId="13" xfId="0" applyNumberFormat="1" applyFont="1" applyFill="1" applyBorder="1" applyAlignment="1" applyProtection="1">
      <alignment vertical="top"/>
    </xf>
    <xf numFmtId="0" fontId="7" fillId="2" borderId="0" xfId="0" applyNumberFormat="1" applyFont="1" applyFill="1" applyBorder="1" applyAlignment="1" applyProtection="1">
      <alignment vertical="top"/>
    </xf>
    <xf numFmtId="0" fontId="0" fillId="2" borderId="28" xfId="0" applyNumberFormat="1" applyFont="1" applyFill="1" applyBorder="1" applyAlignment="1" applyProtection="1">
      <alignment horizontal="center" vertical="center" wrapText="1"/>
    </xf>
    <xf numFmtId="0" fontId="0" fillId="2" borderId="29" xfId="0" applyNumberFormat="1" applyFont="1" applyFill="1" applyBorder="1" applyAlignment="1" applyProtection="1">
      <alignment horizontal="center" vertical="center" wrapText="1"/>
    </xf>
    <xf numFmtId="0" fontId="0" fillId="2" borderId="28" xfId="0" applyNumberFormat="1" applyFont="1" applyFill="1" applyBorder="1" applyAlignment="1" applyProtection="1">
      <alignment horizontal="center" vertical="center"/>
    </xf>
    <xf numFmtId="0" fontId="3" fillId="2" borderId="0" xfId="0" applyNumberFormat="1" applyFont="1" applyFill="1" applyBorder="1" applyAlignment="1" applyProtection="1">
      <alignment horizontal="center"/>
    </xf>
    <xf numFmtId="0" fontId="7" fillId="2" borderId="0" xfId="0" applyNumberFormat="1" applyFont="1" applyFill="1" applyBorder="1" applyAlignment="1" applyProtection="1">
      <alignment vertical="center"/>
    </xf>
    <xf numFmtId="0" fontId="9" fillId="2" borderId="0" xfId="0" applyNumberFormat="1" applyFont="1" applyFill="1" applyBorder="1" applyAlignment="1" applyProtection="1">
      <alignment horizontal="center" vertical="center" wrapText="1"/>
    </xf>
    <xf numFmtId="0" fontId="5" fillId="2" borderId="0" xfId="0" applyNumberFormat="1" applyFont="1" applyFill="1" applyBorder="1" applyAlignment="1" applyProtection="1">
      <alignment horizontal="center" vertical="center" wrapText="1"/>
    </xf>
    <xf numFmtId="0" fontId="0" fillId="2" borderId="0" xfId="0" applyNumberFormat="1" applyFont="1" applyFill="1" applyBorder="1" applyAlignment="1" applyProtection="1">
      <alignment vertical="center" wrapText="1"/>
    </xf>
    <xf numFmtId="0" fontId="2" fillId="2" borderId="0" xfId="0" applyNumberFormat="1" applyFont="1" applyFill="1" applyBorder="1" applyAlignment="1" applyProtection="1">
      <alignment horizontal="left" vertical="center" wrapText="1"/>
    </xf>
    <xf numFmtId="0" fontId="2" fillId="2" borderId="0" xfId="0" applyNumberFormat="1" applyFont="1" applyFill="1" applyBorder="1" applyAlignment="1" applyProtection="1">
      <alignment horizontal="left" vertical="center"/>
    </xf>
    <xf numFmtId="0" fontId="6" fillId="2" borderId="0" xfId="0" applyNumberFormat="1" applyFont="1" applyFill="1" applyBorder="1" applyAlignment="1" applyProtection="1">
      <alignment horizontal="left" vertical="center"/>
    </xf>
    <xf numFmtId="0" fontId="2" fillId="2" borderId="24" xfId="0" applyNumberFormat="1" applyFont="1" applyFill="1" applyBorder="1" applyAlignment="1" applyProtection="1">
      <alignment vertical="center" wrapText="1"/>
    </xf>
    <xf numFmtId="0" fontId="2" fillId="2" borderId="25" xfId="0" applyNumberFormat="1" applyFont="1" applyFill="1" applyBorder="1" applyAlignment="1" applyProtection="1">
      <alignment vertical="center" wrapText="1"/>
    </xf>
    <xf numFmtId="0" fontId="2" fillId="2" borderId="13" xfId="0" applyNumberFormat="1" applyFont="1" applyFill="1" applyBorder="1" applyAlignment="1" applyProtection="1">
      <alignment horizontal="left" vertical="center"/>
    </xf>
    <xf numFmtId="0" fontId="2" fillId="2" borderId="13" xfId="0" applyNumberFormat="1" applyFont="1" applyFill="1" applyBorder="1" applyAlignment="1" applyProtection="1">
      <alignment vertical="center"/>
    </xf>
    <xf numFmtId="0" fontId="0" fillId="2" borderId="0" xfId="0" applyNumberFormat="1" applyFont="1" applyFill="1" applyBorder="1" applyAlignment="1" applyProtection="1">
      <alignment horizontal="center"/>
    </xf>
    <xf numFmtId="0" fontId="10" fillId="2" borderId="0" xfId="0" applyNumberFormat="1" applyFont="1" applyFill="1" applyBorder="1" applyAlignment="1" applyProtection="1">
      <alignment horizontal="center" vertical="center" wrapText="1"/>
    </xf>
    <xf numFmtId="0" fontId="1" fillId="2" borderId="24" xfId="0" applyNumberFormat="1" applyFont="1" applyFill="1" applyBorder="1" applyAlignment="1" applyProtection="1">
      <alignment horizontal="right" vertical="center"/>
    </xf>
    <xf numFmtId="0" fontId="11" fillId="2" borderId="0" xfId="0" applyNumberFormat="1" applyFont="1" applyFill="1" applyBorder="1" applyAlignment="1" applyProtection="1">
      <alignment vertical="center"/>
    </xf>
    <xf numFmtId="0" fontId="2" fillId="2" borderId="0" xfId="0" applyNumberFormat="1" applyFont="1" applyFill="1" applyBorder="1" applyAlignment="1" applyProtection="1">
      <alignment vertical="center"/>
    </xf>
    <xf numFmtId="0" fontId="2" fillId="2" borderId="26" xfId="0" applyNumberFormat="1" applyFont="1" applyFill="1" applyBorder="1" applyAlignment="1" applyProtection="1">
      <alignment horizontal="center" vertical="center" wrapText="1"/>
    </xf>
    <xf numFmtId="0" fontId="2" fillId="2" borderId="27" xfId="0" applyNumberFormat="1" applyFont="1" applyFill="1" applyBorder="1" applyAlignment="1" applyProtection="1">
      <alignment horizontal="center" vertical="center" wrapText="1"/>
    </xf>
    <xf numFmtId="0" fontId="2" fillId="2" borderId="15" xfId="0" applyNumberFormat="1" applyFont="1" applyFill="1" applyBorder="1" applyAlignment="1" applyProtection="1">
      <alignment horizontal="center" vertical="center" wrapText="1"/>
    </xf>
    <xf numFmtId="0" fontId="1" fillId="2" borderId="27" xfId="0" applyNumberFormat="1" applyFont="1" applyFill="1" applyBorder="1" applyAlignment="1" applyProtection="1">
      <alignment horizontal="center" vertical="center" wrapText="1"/>
    </xf>
    <xf numFmtId="0" fontId="12" fillId="2" borderId="31" xfId="0" applyNumberFormat="1" applyFont="1" applyFill="1" applyBorder="1" applyAlignment="1" applyProtection="1">
      <alignment horizontal="center" vertical="center" wrapText="1"/>
    </xf>
    <xf numFmtId="0" fontId="2" fillId="2" borderId="32" xfId="0" applyNumberFormat="1" applyFont="1" applyFill="1" applyBorder="1" applyAlignment="1" applyProtection="1">
      <alignment horizontal="center" vertical="center" wrapText="1"/>
    </xf>
    <xf numFmtId="0" fontId="0" fillId="2" borderId="33" xfId="0" applyNumberFormat="1" applyFont="1" applyFill="1" applyBorder="1" applyAlignment="1" applyProtection="1">
      <alignment horizontal="center" vertical="center" wrapText="1"/>
    </xf>
    <xf numFmtId="0" fontId="11" fillId="2" borderId="13" xfId="0" applyNumberFormat="1" applyFont="1" applyFill="1" applyBorder="1" applyAlignment="1" applyProtection="1">
      <alignment horizontal="left" vertical="top"/>
    </xf>
    <xf numFmtId="0" fontId="11" fillId="2" borderId="0" xfId="0" applyNumberFormat="1" applyFont="1" applyFill="1" applyBorder="1" applyAlignment="1" applyProtection="1">
      <alignment horizontal="left" vertical="top"/>
    </xf>
    <xf numFmtId="0" fontId="32" fillId="2" borderId="24" xfId="0" applyNumberFormat="1" applyFont="1" applyFill="1" applyBorder="1" applyAlignment="1" applyProtection="1">
      <alignment horizontal="center" vertical="center"/>
    </xf>
    <xf numFmtId="0" fontId="2" fillId="2" borderId="24" xfId="0" applyNumberFormat="1" applyFont="1" applyFill="1" applyBorder="1" applyAlignment="1" applyProtection="1">
      <alignment horizontal="center" vertical="center"/>
    </xf>
    <xf numFmtId="0" fontId="33" fillId="2" borderId="24" xfId="0" applyNumberFormat="1" applyFont="1" applyFill="1" applyBorder="1" applyAlignment="1" applyProtection="1">
      <alignment horizontal="center" vertical="center"/>
    </xf>
    <xf numFmtId="0" fontId="1" fillId="2" borderId="24" xfId="0" applyNumberFormat="1" applyFont="1" applyFill="1" applyBorder="1" applyAlignment="1" applyProtection="1">
      <alignment horizontal="center" vertical="center"/>
    </xf>
    <xf numFmtId="0" fontId="2" fillId="2" borderId="13" xfId="0" applyNumberFormat="1" applyFont="1" applyFill="1" applyBorder="1" applyAlignment="1" applyProtection="1">
      <alignment vertical="top"/>
    </xf>
  </cellXfs>
  <cellStyles count="42">
    <cellStyle name="20% - 輔色1" xfId="1"/>
    <cellStyle name="20% - 輔色2" xfId="2"/>
    <cellStyle name="20% - 輔色3" xfId="3"/>
    <cellStyle name="20% - 輔色4" xfId="4"/>
    <cellStyle name="20% - 輔色5" xfId="5"/>
    <cellStyle name="20% - 輔色6" xfId="6"/>
    <cellStyle name="40% - 輔色1" xfId="7"/>
    <cellStyle name="40% - 輔色2" xfId="8"/>
    <cellStyle name="40% - 輔色3" xfId="9"/>
    <cellStyle name="40% - 輔色4" xfId="10"/>
    <cellStyle name="40% - 輔色5" xfId="11"/>
    <cellStyle name="40% - 輔色6" xfId="12"/>
    <cellStyle name="60% - 輔色1" xfId="13"/>
    <cellStyle name="60% - 輔色2" xfId="14"/>
    <cellStyle name="60% - 輔色3" xfId="15"/>
    <cellStyle name="60% - 輔色4" xfId="16"/>
    <cellStyle name="60% - 輔色5" xfId="17"/>
    <cellStyle name="60% - 輔色6" xfId="18"/>
    <cellStyle name="一般" xfId="0" builtinId="0"/>
    <cellStyle name="中等" xfId="19"/>
    <cellStyle name="合計" xfId="20"/>
    <cellStyle name="好" xfId="21"/>
    <cellStyle name="計算方式" xfId="22"/>
    <cellStyle name="連結的儲存格" xfId="23"/>
    <cellStyle name="備註" xfId="24"/>
    <cellStyle name="說明文字" xfId="25"/>
    <cellStyle name="輔色1" xfId="26"/>
    <cellStyle name="輔色2" xfId="27"/>
    <cellStyle name="輔色3" xfId="28"/>
    <cellStyle name="輔色4" xfId="29"/>
    <cellStyle name="輔色5" xfId="30"/>
    <cellStyle name="輔色6" xfId="31"/>
    <cellStyle name="標題" xfId="32"/>
    <cellStyle name="標題 1" xfId="33"/>
    <cellStyle name="標題 2" xfId="34"/>
    <cellStyle name="標題 3" xfId="35"/>
    <cellStyle name="標題 4" xfId="36"/>
    <cellStyle name="輸入" xfId="37"/>
    <cellStyle name="輸出" xfId="38"/>
    <cellStyle name="檢查儲存格" xfId="39"/>
    <cellStyle name="壞" xfId="40"/>
    <cellStyle name="警告文字" xfId="41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佈景主題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G42"/>
  <sheetViews>
    <sheetView tabSelected="1" topLeftCell="A6" workbookViewId="0">
      <selection activeCell="K11" sqref="K11"/>
    </sheetView>
  </sheetViews>
  <sheetFormatPr defaultColWidth="9" defaultRowHeight="16.5" customHeight="1"/>
  <cols>
    <col min="1" max="1" width="13.625" customWidth="1"/>
    <col min="2" max="2" width="12.125" customWidth="1"/>
    <col min="3" max="3" width="2.625" customWidth="1"/>
    <col min="4" max="6" width="9.125" customWidth="1"/>
    <col min="7" max="7" width="3.625" customWidth="1"/>
    <col min="8" max="8" width="6.625" customWidth="1"/>
    <col min="9" max="9" width="9.125" customWidth="1"/>
    <col min="10" max="10" width="9.625" customWidth="1"/>
    <col min="11" max="11" width="12.625" customWidth="1"/>
    <col min="12" max="16" width="10.125" customWidth="1"/>
    <col min="17" max="18" width="10.625" customWidth="1"/>
    <col min="19" max="19" width="13.625" customWidth="1"/>
    <col min="20" max="20" width="12.125" customWidth="1"/>
    <col min="21" max="21" width="2.625" customWidth="1"/>
    <col min="22" max="26" width="11.375" customWidth="1"/>
    <col min="27" max="33" width="12.125" customWidth="1"/>
  </cols>
  <sheetData>
    <row r="1" spans="1:33" ht="39.950000000000003" customHeight="1">
      <c r="A1" s="72" t="s">
        <v>92</v>
      </c>
      <c r="B1" s="72"/>
      <c r="C1" s="73"/>
      <c r="D1" s="73"/>
      <c r="E1" s="73"/>
      <c r="F1" s="73"/>
      <c r="G1" s="73"/>
      <c r="H1" s="73"/>
      <c r="I1" s="73"/>
      <c r="J1" s="73"/>
      <c r="K1" s="84" t="s">
        <v>95</v>
      </c>
      <c r="L1" s="84"/>
      <c r="M1" s="84"/>
      <c r="N1" s="84"/>
      <c r="O1" s="84"/>
      <c r="P1" s="84"/>
      <c r="Q1" s="84"/>
      <c r="R1" s="84"/>
      <c r="S1" s="72" t="s">
        <v>96</v>
      </c>
      <c r="T1" s="72"/>
      <c r="U1" s="73"/>
      <c r="V1" s="73"/>
      <c r="W1" s="73"/>
      <c r="X1" s="73"/>
      <c r="Y1" s="73"/>
      <c r="Z1" s="73"/>
      <c r="AA1" s="84" t="s">
        <v>97</v>
      </c>
      <c r="AB1" s="84"/>
      <c r="AC1" s="84"/>
      <c r="AD1" s="84"/>
      <c r="AE1" s="84"/>
      <c r="AF1" s="84"/>
      <c r="AG1" s="84"/>
    </row>
    <row r="2" spans="1:33" ht="24.95" customHeight="1">
      <c r="A2" s="74"/>
      <c r="B2" s="75"/>
      <c r="C2" s="76"/>
      <c r="D2" s="76"/>
      <c r="E2" s="76"/>
      <c r="F2" s="76"/>
      <c r="G2" s="76"/>
      <c r="H2" s="76"/>
      <c r="I2" s="76"/>
      <c r="J2" s="76"/>
      <c r="K2" s="85"/>
      <c r="L2" s="85"/>
      <c r="M2" s="85"/>
      <c r="N2" s="85"/>
      <c r="O2" s="58"/>
      <c r="P2" s="58"/>
      <c r="Q2" s="58"/>
      <c r="R2" s="58"/>
      <c r="S2" s="74"/>
      <c r="T2" s="75"/>
      <c r="U2" s="76"/>
      <c r="V2" s="76"/>
      <c r="W2" s="76"/>
      <c r="X2" s="76"/>
      <c r="Y2" s="76"/>
      <c r="Z2" s="76"/>
      <c r="AA2" s="85"/>
      <c r="AB2" s="85"/>
      <c r="AC2" s="85"/>
      <c r="AD2" s="85"/>
      <c r="AE2" s="58"/>
      <c r="AF2" s="58"/>
      <c r="AG2" s="58"/>
    </row>
    <row r="3" spans="1:33" ht="17.100000000000001" customHeight="1" thickBot="1">
      <c r="A3" s="87"/>
      <c r="B3" s="88"/>
      <c r="C3" s="88"/>
      <c r="D3" s="88"/>
      <c r="E3" s="88"/>
      <c r="F3" s="88"/>
      <c r="G3" s="88"/>
      <c r="H3" s="88"/>
      <c r="I3" s="88"/>
      <c r="J3" s="88"/>
      <c r="K3" s="86"/>
      <c r="L3" s="86"/>
      <c r="M3" s="86"/>
      <c r="N3" s="86"/>
      <c r="O3" s="86"/>
      <c r="P3" s="86"/>
      <c r="Q3" s="86"/>
      <c r="R3" s="86"/>
      <c r="S3" s="87"/>
      <c r="T3" s="88"/>
      <c r="U3" s="88"/>
      <c r="V3" s="88"/>
      <c r="W3" s="88"/>
      <c r="X3" s="88"/>
      <c r="Y3" s="88"/>
      <c r="Z3" s="88"/>
      <c r="AA3" s="86"/>
      <c r="AB3" s="86"/>
      <c r="AC3" s="86"/>
      <c r="AD3" s="86"/>
      <c r="AE3" s="86"/>
      <c r="AF3" s="86"/>
      <c r="AG3" s="86"/>
    </row>
    <row r="4" spans="1:33" ht="24.95" customHeight="1">
      <c r="A4" s="55" t="s">
        <v>32</v>
      </c>
      <c r="B4" s="55"/>
      <c r="C4" s="56"/>
      <c r="D4" s="3" t="s">
        <v>33</v>
      </c>
      <c r="E4" s="91" t="s">
        <v>2</v>
      </c>
      <c r="F4" s="69"/>
      <c r="G4" s="69"/>
      <c r="H4" s="69"/>
      <c r="I4" s="70"/>
      <c r="J4" s="22"/>
      <c r="K4" s="8" t="s">
        <v>4</v>
      </c>
      <c r="L4" s="69"/>
      <c r="M4" s="69"/>
      <c r="N4" s="69"/>
      <c r="O4" s="70"/>
      <c r="P4" s="8" t="s">
        <v>5</v>
      </c>
      <c r="Q4" s="71"/>
      <c r="R4" s="71"/>
      <c r="S4" s="55" t="s">
        <v>32</v>
      </c>
      <c r="T4" s="55"/>
      <c r="U4" s="56"/>
      <c r="V4" s="93" t="s">
        <v>13</v>
      </c>
      <c r="W4" s="70"/>
      <c r="X4" s="5" t="s">
        <v>19</v>
      </c>
      <c r="Y4" s="5" t="s">
        <v>36</v>
      </c>
      <c r="Z4" s="5" t="s">
        <v>17</v>
      </c>
      <c r="AA4" s="7" t="s">
        <v>18</v>
      </c>
      <c r="AB4" s="5" t="s">
        <v>20</v>
      </c>
      <c r="AC4" s="5" t="s">
        <v>27</v>
      </c>
      <c r="AD4" s="5" t="s">
        <v>21</v>
      </c>
      <c r="AE4" s="14" t="s">
        <v>22</v>
      </c>
      <c r="AF4" s="8" t="s">
        <v>34</v>
      </c>
      <c r="AG4" s="8"/>
    </row>
    <row r="5" spans="1:33" ht="80.099999999999994" customHeight="1">
      <c r="A5" s="57"/>
      <c r="B5" s="57"/>
      <c r="C5" s="58"/>
      <c r="D5" s="2"/>
      <c r="E5" s="21" t="s">
        <v>6</v>
      </c>
      <c r="F5" s="21" t="s">
        <v>7</v>
      </c>
      <c r="G5" s="53" t="s">
        <v>3</v>
      </c>
      <c r="H5" s="54"/>
      <c r="I5" s="21" t="s">
        <v>23</v>
      </c>
      <c r="J5" s="26" t="s">
        <v>6</v>
      </c>
      <c r="K5" s="25" t="s">
        <v>8</v>
      </c>
      <c r="L5" s="21" t="s">
        <v>9</v>
      </c>
      <c r="M5" s="21" t="s">
        <v>10</v>
      </c>
      <c r="N5" s="21" t="s">
        <v>11</v>
      </c>
      <c r="O5" s="21" t="s">
        <v>26</v>
      </c>
      <c r="P5" s="21" t="s">
        <v>6</v>
      </c>
      <c r="Q5" s="23" t="s">
        <v>12</v>
      </c>
      <c r="R5" s="24" t="s">
        <v>14</v>
      </c>
      <c r="S5" s="57"/>
      <c r="T5" s="57"/>
      <c r="U5" s="58"/>
      <c r="V5" s="27" t="s">
        <v>15</v>
      </c>
      <c r="W5" s="21" t="s">
        <v>16</v>
      </c>
      <c r="X5" s="60"/>
      <c r="Y5" s="60"/>
      <c r="Z5" s="60"/>
      <c r="AA5" s="6"/>
      <c r="AB5" s="4"/>
      <c r="AC5" s="4"/>
      <c r="AD5" s="4"/>
      <c r="AE5" s="13"/>
      <c r="AF5" s="28" t="s">
        <v>28</v>
      </c>
      <c r="AG5" s="23" t="s">
        <v>29</v>
      </c>
    </row>
    <row r="6" spans="1:33" ht="15" customHeight="1" thickBot="1">
      <c r="A6" s="59"/>
      <c r="B6" s="59"/>
      <c r="C6" s="59"/>
      <c r="D6" s="1"/>
      <c r="E6" s="89" t="s">
        <v>24</v>
      </c>
      <c r="F6" s="89"/>
      <c r="G6" s="89"/>
      <c r="H6" s="89"/>
      <c r="I6" s="89"/>
      <c r="J6" s="90"/>
      <c r="K6" s="12" t="s">
        <v>25</v>
      </c>
      <c r="L6" s="11"/>
      <c r="M6" s="11"/>
      <c r="N6" s="11"/>
      <c r="O6" s="11"/>
      <c r="P6" s="11"/>
      <c r="Q6" s="11"/>
      <c r="R6" s="92"/>
      <c r="S6" s="59"/>
      <c r="T6" s="59"/>
      <c r="U6" s="59"/>
      <c r="V6" s="94" t="s">
        <v>24</v>
      </c>
      <c r="W6" s="95"/>
      <c r="X6" s="95"/>
      <c r="Y6" s="95"/>
      <c r="Z6" s="95"/>
      <c r="AA6" s="12" t="s">
        <v>25</v>
      </c>
      <c r="AB6" s="11"/>
      <c r="AC6" s="11"/>
      <c r="AD6" s="11"/>
      <c r="AE6" s="10"/>
      <c r="AF6" s="9" t="s">
        <v>30</v>
      </c>
      <c r="AG6" s="9"/>
    </row>
    <row r="7" spans="1:33" ht="15" customHeight="1">
      <c r="A7" s="40" t="s">
        <v>67</v>
      </c>
      <c r="B7" s="38" t="s">
        <v>42</v>
      </c>
      <c r="C7" s="17"/>
      <c r="D7" s="39">
        <v>1791650</v>
      </c>
      <c r="E7" s="37">
        <v>1215278</v>
      </c>
      <c r="F7" s="37">
        <v>7962</v>
      </c>
      <c r="G7" s="18"/>
      <c r="H7" s="37">
        <v>89722</v>
      </c>
      <c r="I7" s="37">
        <v>1117594</v>
      </c>
      <c r="J7" s="37">
        <v>44135</v>
      </c>
      <c r="K7" s="44">
        <v>26518</v>
      </c>
      <c r="L7" s="18">
        <v>10123</v>
      </c>
      <c r="M7" s="18">
        <v>3322</v>
      </c>
      <c r="N7" s="18">
        <v>4172</v>
      </c>
      <c r="O7" s="45">
        <v>0</v>
      </c>
      <c r="P7" s="18">
        <v>394451</v>
      </c>
      <c r="Q7" s="18">
        <v>310015</v>
      </c>
      <c r="R7" s="18">
        <v>30605</v>
      </c>
      <c r="S7" s="40" t="s">
        <v>67</v>
      </c>
      <c r="T7" s="38" t="s">
        <v>42</v>
      </c>
      <c r="U7" s="17"/>
      <c r="V7" s="39">
        <v>6383</v>
      </c>
      <c r="W7" s="37">
        <v>47448</v>
      </c>
      <c r="X7" s="37">
        <v>88347</v>
      </c>
      <c r="Y7" s="37">
        <v>9328</v>
      </c>
      <c r="Z7" s="37">
        <v>19657</v>
      </c>
      <c r="AA7" s="46">
        <v>10880</v>
      </c>
      <c r="AB7" s="37">
        <v>1180</v>
      </c>
      <c r="AC7" s="37">
        <v>1207</v>
      </c>
      <c r="AD7" s="37">
        <v>5641</v>
      </c>
      <c r="AE7" s="37">
        <v>1546</v>
      </c>
      <c r="AF7" s="37">
        <v>1835</v>
      </c>
      <c r="AG7" s="37">
        <v>179</v>
      </c>
    </row>
    <row r="8" spans="1:33" ht="15" customHeight="1">
      <c r="A8" s="40" t="s">
        <v>68</v>
      </c>
      <c r="B8" s="38" t="s">
        <v>43</v>
      </c>
      <c r="C8" s="17"/>
      <c r="D8" s="39">
        <v>1936416</v>
      </c>
      <c r="E8" s="37">
        <v>1359473</v>
      </c>
      <c r="F8" s="37">
        <v>7894</v>
      </c>
      <c r="G8" s="18"/>
      <c r="H8" s="37">
        <v>94972</v>
      </c>
      <c r="I8" s="37">
        <v>1256607</v>
      </c>
      <c r="J8" s="37">
        <v>40583</v>
      </c>
      <c r="K8" s="44">
        <v>24920</v>
      </c>
      <c r="L8" s="18">
        <v>8462</v>
      </c>
      <c r="M8" s="18">
        <v>2700</v>
      </c>
      <c r="N8" s="18">
        <v>4501</v>
      </c>
      <c r="O8" s="45">
        <v>0</v>
      </c>
      <c r="P8" s="18">
        <v>394641</v>
      </c>
      <c r="Q8" s="18">
        <v>315637</v>
      </c>
      <c r="R8" s="18">
        <v>27937</v>
      </c>
      <c r="S8" s="40" t="s">
        <v>68</v>
      </c>
      <c r="T8" s="38" t="s">
        <v>43</v>
      </c>
      <c r="U8" s="17"/>
      <c r="V8" s="39">
        <v>6705</v>
      </c>
      <c r="W8" s="37">
        <v>44362</v>
      </c>
      <c r="X8" s="37">
        <v>93192</v>
      </c>
      <c r="Y8" s="37">
        <v>7648</v>
      </c>
      <c r="Z8" s="37">
        <v>19521</v>
      </c>
      <c r="AA8" s="46">
        <v>10850</v>
      </c>
      <c r="AB8" s="37">
        <v>1627</v>
      </c>
      <c r="AC8" s="37">
        <v>1422</v>
      </c>
      <c r="AD8" s="37">
        <v>5545</v>
      </c>
      <c r="AE8" s="37">
        <v>1914</v>
      </c>
      <c r="AF8" s="37">
        <v>1762</v>
      </c>
      <c r="AG8" s="37">
        <v>159</v>
      </c>
    </row>
    <row r="9" spans="1:33" ht="15" customHeight="1">
      <c r="A9" s="40" t="s">
        <v>69</v>
      </c>
      <c r="B9" s="38" t="s">
        <v>44</v>
      </c>
      <c r="C9" s="17"/>
      <c r="D9" s="39">
        <v>2063137</v>
      </c>
      <c r="E9" s="37">
        <v>1501340</v>
      </c>
      <c r="F9" s="37">
        <v>7608</v>
      </c>
      <c r="G9" s="18"/>
      <c r="H9" s="37">
        <v>102621</v>
      </c>
      <c r="I9" s="37">
        <v>1391111</v>
      </c>
      <c r="J9" s="37">
        <v>41858</v>
      </c>
      <c r="K9" s="44">
        <v>27315</v>
      </c>
      <c r="L9" s="18">
        <v>7278</v>
      </c>
      <c r="M9" s="18">
        <v>2991</v>
      </c>
      <c r="N9" s="18">
        <v>4274</v>
      </c>
      <c r="O9" s="45">
        <v>0</v>
      </c>
      <c r="P9" s="18">
        <v>367272</v>
      </c>
      <c r="Q9" s="18">
        <v>283084</v>
      </c>
      <c r="R9" s="18">
        <v>25878</v>
      </c>
      <c r="S9" s="40" t="s">
        <v>69</v>
      </c>
      <c r="T9" s="38" t="s">
        <v>44</v>
      </c>
      <c r="U9" s="17"/>
      <c r="V9" s="39">
        <v>7908</v>
      </c>
      <c r="W9" s="37">
        <v>50402</v>
      </c>
      <c r="X9" s="37">
        <v>102566</v>
      </c>
      <c r="Y9" s="37">
        <v>7861</v>
      </c>
      <c r="Z9" s="37">
        <v>22591</v>
      </c>
      <c r="AA9" s="46">
        <v>10645</v>
      </c>
      <c r="AB9" s="37">
        <v>1723</v>
      </c>
      <c r="AC9" s="37">
        <v>1072</v>
      </c>
      <c r="AD9" s="37">
        <v>5356</v>
      </c>
      <c r="AE9" s="37">
        <v>853</v>
      </c>
      <c r="AF9" s="37">
        <v>1795</v>
      </c>
      <c r="AG9" s="37">
        <v>167</v>
      </c>
    </row>
    <row r="10" spans="1:33" ht="15" customHeight="1">
      <c r="A10" s="40" t="s">
        <v>70</v>
      </c>
      <c r="B10" s="38" t="s">
        <v>45</v>
      </c>
      <c r="C10" s="17"/>
      <c r="D10" s="39">
        <v>2481606</v>
      </c>
      <c r="E10" s="37">
        <v>1882816</v>
      </c>
      <c r="F10" s="37">
        <v>6654</v>
      </c>
      <c r="G10" s="18"/>
      <c r="H10" s="37">
        <v>108312</v>
      </c>
      <c r="I10" s="37">
        <v>1767850</v>
      </c>
      <c r="J10" s="37">
        <v>42589</v>
      </c>
      <c r="K10" s="44">
        <v>28054</v>
      </c>
      <c r="L10" s="18">
        <v>6947</v>
      </c>
      <c r="M10" s="18">
        <v>3130</v>
      </c>
      <c r="N10" s="18">
        <v>4458</v>
      </c>
      <c r="O10" s="45">
        <v>0</v>
      </c>
      <c r="P10" s="18">
        <v>400938</v>
      </c>
      <c r="Q10" s="18">
        <v>311470</v>
      </c>
      <c r="R10" s="18">
        <v>36344</v>
      </c>
      <c r="S10" s="40" t="s">
        <v>70</v>
      </c>
      <c r="T10" s="38" t="s">
        <v>45</v>
      </c>
      <c r="U10" s="17"/>
      <c r="V10" s="39">
        <v>8617</v>
      </c>
      <c r="W10" s="37">
        <v>44507</v>
      </c>
      <c r="X10" s="37">
        <v>97233</v>
      </c>
      <c r="Y10" s="37">
        <v>7393</v>
      </c>
      <c r="Z10" s="37">
        <v>31049</v>
      </c>
      <c r="AA10" s="46">
        <v>10605</v>
      </c>
      <c r="AB10" s="37">
        <v>1674</v>
      </c>
      <c r="AC10" s="37">
        <v>803</v>
      </c>
      <c r="AD10" s="37">
        <v>5341</v>
      </c>
      <c r="AE10" s="37">
        <v>1165</v>
      </c>
      <c r="AF10" s="37">
        <v>1777</v>
      </c>
      <c r="AG10" s="37">
        <v>174</v>
      </c>
    </row>
    <row r="11" spans="1:33" ht="15" customHeight="1">
      <c r="A11" s="40" t="s">
        <v>71</v>
      </c>
      <c r="B11" s="38" t="s">
        <v>46</v>
      </c>
      <c r="C11" s="17"/>
      <c r="D11" s="39">
        <v>2394667</v>
      </c>
      <c r="E11" s="37">
        <v>1790931</v>
      </c>
      <c r="F11" s="37">
        <v>6306</v>
      </c>
      <c r="G11" s="18"/>
      <c r="H11" s="37">
        <v>107470</v>
      </c>
      <c r="I11" s="37">
        <v>1677155</v>
      </c>
      <c r="J11" s="37">
        <v>43909</v>
      </c>
      <c r="K11" s="44">
        <v>29418</v>
      </c>
      <c r="L11" s="18">
        <v>6843</v>
      </c>
      <c r="M11" s="18">
        <v>2719</v>
      </c>
      <c r="N11" s="18">
        <v>4929</v>
      </c>
      <c r="O11" s="45">
        <v>0</v>
      </c>
      <c r="P11" s="18">
        <v>408847</v>
      </c>
      <c r="Q11" s="18">
        <v>329497</v>
      </c>
      <c r="R11" s="18">
        <v>26175</v>
      </c>
      <c r="S11" s="40" t="s">
        <v>71</v>
      </c>
      <c r="T11" s="38" t="s">
        <v>46</v>
      </c>
      <c r="U11" s="17"/>
      <c r="V11" s="39">
        <v>9945</v>
      </c>
      <c r="W11" s="37">
        <v>43230</v>
      </c>
      <c r="X11" s="37">
        <v>92461</v>
      </c>
      <c r="Y11" s="37">
        <v>6840</v>
      </c>
      <c r="Z11" s="37">
        <v>31102</v>
      </c>
      <c r="AA11" s="46">
        <v>10954</v>
      </c>
      <c r="AB11" s="37">
        <v>1771</v>
      </c>
      <c r="AC11" s="37">
        <v>842</v>
      </c>
      <c r="AD11" s="37">
        <v>5348</v>
      </c>
      <c r="AE11" s="37">
        <v>1662</v>
      </c>
      <c r="AF11" s="37">
        <v>1788</v>
      </c>
      <c r="AG11" s="37">
        <v>217</v>
      </c>
    </row>
    <row r="12" spans="1:33" ht="15" customHeight="1">
      <c r="A12" s="40" t="s">
        <v>72</v>
      </c>
      <c r="B12" s="38" t="s">
        <v>47</v>
      </c>
      <c r="C12" s="17"/>
      <c r="D12" s="39">
        <v>2762816</v>
      </c>
      <c r="E12" s="37">
        <v>2147047</v>
      </c>
      <c r="F12" s="37">
        <v>6848</v>
      </c>
      <c r="G12" s="18"/>
      <c r="H12" s="37">
        <v>116642</v>
      </c>
      <c r="I12" s="37">
        <v>2023557</v>
      </c>
      <c r="J12" s="37">
        <v>48597</v>
      </c>
      <c r="K12" s="44">
        <v>31030</v>
      </c>
      <c r="L12" s="18">
        <v>9993</v>
      </c>
      <c r="M12" s="18">
        <v>2736</v>
      </c>
      <c r="N12" s="18">
        <v>4838</v>
      </c>
      <c r="O12" s="45">
        <v>0</v>
      </c>
      <c r="P12" s="18">
        <v>416263</v>
      </c>
      <c r="Q12" s="18">
        <v>340043</v>
      </c>
      <c r="R12" s="18">
        <v>29732</v>
      </c>
      <c r="S12" s="40" t="s">
        <v>72</v>
      </c>
      <c r="T12" s="38" t="s">
        <v>47</v>
      </c>
      <c r="U12" s="17"/>
      <c r="V12" s="39">
        <v>9039</v>
      </c>
      <c r="W12" s="37">
        <v>37449</v>
      </c>
      <c r="X12" s="37">
        <v>91244</v>
      </c>
      <c r="Y12" s="37">
        <v>6604</v>
      </c>
      <c r="Z12" s="37">
        <v>30750</v>
      </c>
      <c r="AA12" s="46">
        <v>11942</v>
      </c>
      <c r="AB12" s="37">
        <v>2028</v>
      </c>
      <c r="AC12" s="37">
        <v>630</v>
      </c>
      <c r="AD12" s="37">
        <v>5227</v>
      </c>
      <c r="AE12" s="37">
        <v>2484</v>
      </c>
      <c r="AF12" s="37">
        <v>1817</v>
      </c>
      <c r="AG12" s="37">
        <v>221</v>
      </c>
    </row>
    <row r="13" spans="1:33" ht="15" customHeight="1">
      <c r="A13" s="40" t="s">
        <v>73</v>
      </c>
      <c r="B13" s="38" t="s">
        <v>48</v>
      </c>
      <c r="C13" s="17"/>
      <c r="D13" s="39">
        <v>2821659</v>
      </c>
      <c r="E13" s="37">
        <v>2188713</v>
      </c>
      <c r="F13" s="37">
        <v>7587</v>
      </c>
      <c r="G13" s="18"/>
      <c r="H13" s="37">
        <v>133846</v>
      </c>
      <c r="I13" s="37">
        <v>2047280</v>
      </c>
      <c r="J13" s="37">
        <v>48521</v>
      </c>
      <c r="K13" s="44">
        <v>30649</v>
      </c>
      <c r="L13" s="18">
        <v>10627</v>
      </c>
      <c r="M13" s="18">
        <v>2731</v>
      </c>
      <c r="N13" s="18">
        <v>4514</v>
      </c>
      <c r="O13" s="45">
        <v>0</v>
      </c>
      <c r="P13" s="18">
        <v>420344</v>
      </c>
      <c r="Q13" s="18">
        <v>351083</v>
      </c>
      <c r="R13" s="18">
        <v>28665</v>
      </c>
      <c r="S13" s="40" t="s">
        <v>73</v>
      </c>
      <c r="T13" s="38" t="s">
        <v>48</v>
      </c>
      <c r="U13" s="17"/>
      <c r="V13" s="39">
        <v>8713</v>
      </c>
      <c r="W13" s="37">
        <v>31883</v>
      </c>
      <c r="X13" s="37">
        <v>101764</v>
      </c>
      <c r="Y13" s="37">
        <v>7486</v>
      </c>
      <c r="Z13" s="37">
        <v>30621</v>
      </c>
      <c r="AA13" s="46">
        <v>12226</v>
      </c>
      <c r="AB13" s="37">
        <v>2052</v>
      </c>
      <c r="AC13" s="37">
        <v>391</v>
      </c>
      <c r="AD13" s="37">
        <v>5603</v>
      </c>
      <c r="AE13" s="37">
        <v>3938</v>
      </c>
      <c r="AF13" s="37">
        <v>1782</v>
      </c>
      <c r="AG13" s="37">
        <v>287</v>
      </c>
    </row>
    <row r="14" spans="1:33" ht="15" customHeight="1">
      <c r="A14" s="40" t="s">
        <v>74</v>
      </c>
      <c r="B14" s="38" t="s">
        <v>49</v>
      </c>
      <c r="C14" s="17"/>
      <c r="D14" s="39">
        <v>2541053</v>
      </c>
      <c r="E14" s="37">
        <v>1870124</v>
      </c>
      <c r="F14" s="37">
        <v>8214</v>
      </c>
      <c r="G14" s="18"/>
      <c r="H14" s="37">
        <v>121127</v>
      </c>
      <c r="I14" s="37">
        <v>1740783</v>
      </c>
      <c r="J14" s="37">
        <v>51351</v>
      </c>
      <c r="K14" s="44">
        <v>31481</v>
      </c>
      <c r="L14" s="18">
        <v>12373</v>
      </c>
      <c r="M14" s="18">
        <v>2937</v>
      </c>
      <c r="N14" s="18">
        <v>4560</v>
      </c>
      <c r="O14" s="45">
        <v>0</v>
      </c>
      <c r="P14" s="18">
        <v>457185</v>
      </c>
      <c r="Q14" s="18">
        <v>380039</v>
      </c>
      <c r="R14" s="18">
        <v>32627</v>
      </c>
      <c r="S14" s="40" t="s">
        <v>74</v>
      </c>
      <c r="T14" s="38" t="s">
        <v>49</v>
      </c>
      <c r="U14" s="17"/>
      <c r="V14" s="39">
        <v>10028</v>
      </c>
      <c r="W14" s="37">
        <v>34491</v>
      </c>
      <c r="X14" s="37">
        <v>100060</v>
      </c>
      <c r="Y14" s="37">
        <v>6958</v>
      </c>
      <c r="Z14" s="37">
        <v>29773</v>
      </c>
      <c r="AA14" s="46">
        <v>12738</v>
      </c>
      <c r="AB14" s="37">
        <v>2205</v>
      </c>
      <c r="AC14" s="37">
        <v>422</v>
      </c>
      <c r="AD14" s="37">
        <v>5418</v>
      </c>
      <c r="AE14" s="37">
        <v>4819</v>
      </c>
      <c r="AF14" s="37">
        <v>1897</v>
      </c>
      <c r="AG14" s="37">
        <v>298</v>
      </c>
    </row>
    <row r="15" spans="1:33" ht="15" customHeight="1">
      <c r="A15" s="40" t="s">
        <v>75</v>
      </c>
      <c r="B15" s="38" t="s">
        <v>50</v>
      </c>
      <c r="C15" s="17"/>
      <c r="D15" s="39">
        <v>2184678</v>
      </c>
      <c r="E15" s="37">
        <v>1448867</v>
      </c>
      <c r="F15" s="37">
        <v>10249</v>
      </c>
      <c r="G15" s="18"/>
      <c r="H15" s="37">
        <v>117676</v>
      </c>
      <c r="I15" s="37">
        <v>1320942</v>
      </c>
      <c r="J15" s="37">
        <v>48633</v>
      </c>
      <c r="K15" s="44">
        <v>28651</v>
      </c>
      <c r="L15" s="18">
        <v>12371</v>
      </c>
      <c r="M15" s="18">
        <v>3086</v>
      </c>
      <c r="N15" s="18">
        <v>4525</v>
      </c>
      <c r="O15" s="45">
        <v>0</v>
      </c>
      <c r="P15" s="18">
        <v>526102</v>
      </c>
      <c r="Q15" s="18">
        <v>452289</v>
      </c>
      <c r="R15" s="18">
        <v>32039</v>
      </c>
      <c r="S15" s="40" t="s">
        <v>75</v>
      </c>
      <c r="T15" s="38" t="s">
        <v>50</v>
      </c>
      <c r="U15" s="17"/>
      <c r="V15" s="39">
        <v>8589</v>
      </c>
      <c r="W15" s="37">
        <v>33185</v>
      </c>
      <c r="X15" s="37">
        <v>101161</v>
      </c>
      <c r="Y15" s="37">
        <v>6776</v>
      </c>
      <c r="Z15" s="37">
        <v>28997</v>
      </c>
      <c r="AA15" s="46">
        <v>13402</v>
      </c>
      <c r="AB15" s="37">
        <v>2066</v>
      </c>
      <c r="AC15" s="37">
        <v>330</v>
      </c>
      <c r="AD15" s="37">
        <v>4114</v>
      </c>
      <c r="AE15" s="37">
        <v>4230</v>
      </c>
      <c r="AF15" s="37">
        <v>1983</v>
      </c>
      <c r="AG15" s="37">
        <v>302</v>
      </c>
    </row>
    <row r="16" spans="1:33" ht="15" customHeight="1">
      <c r="A16" s="40" t="s">
        <v>76</v>
      </c>
      <c r="B16" s="38" t="s">
        <v>51</v>
      </c>
      <c r="C16" s="17"/>
      <c r="D16" s="39">
        <v>2594141</v>
      </c>
      <c r="E16" s="37">
        <v>1876826</v>
      </c>
      <c r="F16" s="37">
        <v>8308</v>
      </c>
      <c r="G16" s="18"/>
      <c r="H16" s="37">
        <v>107502</v>
      </c>
      <c r="I16" s="37">
        <v>1761016</v>
      </c>
      <c r="J16" s="37">
        <v>46547</v>
      </c>
      <c r="K16" s="44">
        <v>28479</v>
      </c>
      <c r="L16" s="18">
        <v>10677</v>
      </c>
      <c r="M16" s="18">
        <v>2756</v>
      </c>
      <c r="N16" s="18">
        <v>4581</v>
      </c>
      <c r="O16" s="18">
        <v>54</v>
      </c>
      <c r="P16" s="18">
        <v>505219</v>
      </c>
      <c r="Q16" s="18">
        <v>432823</v>
      </c>
      <c r="R16" s="18">
        <v>33971</v>
      </c>
      <c r="S16" s="40" t="s">
        <v>76</v>
      </c>
      <c r="T16" s="38" t="s">
        <v>51</v>
      </c>
      <c r="U16" s="17"/>
      <c r="V16" s="39">
        <v>7903</v>
      </c>
      <c r="W16" s="37">
        <v>30522</v>
      </c>
      <c r="X16" s="37">
        <v>105323</v>
      </c>
      <c r="Y16" s="37">
        <v>7028</v>
      </c>
      <c r="Z16" s="37">
        <v>29951</v>
      </c>
      <c r="AA16" s="46">
        <v>13708</v>
      </c>
      <c r="AB16" s="37">
        <v>1702</v>
      </c>
      <c r="AC16" s="37">
        <v>363</v>
      </c>
      <c r="AD16" s="37">
        <v>3335</v>
      </c>
      <c r="AE16" s="37">
        <v>4139</v>
      </c>
      <c r="AF16" s="37">
        <v>1981</v>
      </c>
      <c r="AG16" s="37">
        <v>307</v>
      </c>
    </row>
    <row r="17" spans="1:33" ht="15" customHeight="1">
      <c r="A17" s="40" t="s">
        <v>77</v>
      </c>
      <c r="B17" s="38" t="s">
        <v>52</v>
      </c>
      <c r="C17" s="17"/>
      <c r="D17" s="39">
        <v>2266526</v>
      </c>
      <c r="E17" s="37">
        <v>1487616</v>
      </c>
      <c r="F17" s="37">
        <v>8658</v>
      </c>
      <c r="G17" s="18"/>
      <c r="H17" s="37">
        <v>89713</v>
      </c>
      <c r="I17" s="37">
        <v>1389245</v>
      </c>
      <c r="J17" s="37">
        <v>44165</v>
      </c>
      <c r="K17" s="44">
        <v>28383</v>
      </c>
      <c r="L17" s="18">
        <v>9268</v>
      </c>
      <c r="M17" s="18">
        <v>2195</v>
      </c>
      <c r="N17" s="18">
        <v>4023</v>
      </c>
      <c r="O17" s="18">
        <v>296</v>
      </c>
      <c r="P17" s="18">
        <v>579158</v>
      </c>
      <c r="Q17" s="18">
        <v>516531</v>
      </c>
      <c r="R17" s="18">
        <v>31322</v>
      </c>
      <c r="S17" s="40" t="s">
        <v>77</v>
      </c>
      <c r="T17" s="38" t="s">
        <v>52</v>
      </c>
      <c r="U17" s="17"/>
      <c r="V17" s="39">
        <v>7418</v>
      </c>
      <c r="W17" s="37">
        <v>23887</v>
      </c>
      <c r="X17" s="37">
        <v>103152</v>
      </c>
      <c r="Y17" s="37">
        <v>6439</v>
      </c>
      <c r="Z17" s="37">
        <v>25011</v>
      </c>
      <c r="AA17" s="46">
        <v>13746</v>
      </c>
      <c r="AB17" s="37">
        <v>1731</v>
      </c>
      <c r="AC17" s="37">
        <v>114</v>
      </c>
      <c r="AD17" s="37">
        <v>420</v>
      </c>
      <c r="AE17" s="37">
        <v>4974</v>
      </c>
      <c r="AF17" s="37">
        <v>1914</v>
      </c>
      <c r="AG17" s="37">
        <v>295</v>
      </c>
    </row>
    <row r="18" spans="1:33" ht="15" customHeight="1">
      <c r="A18" s="40" t="s">
        <v>78</v>
      </c>
      <c r="B18" s="38" t="s">
        <v>53</v>
      </c>
      <c r="C18" s="17"/>
      <c r="D18" s="39">
        <v>2163459</v>
      </c>
      <c r="E18" s="37">
        <v>1282964</v>
      </c>
      <c r="F18" s="37">
        <v>8489</v>
      </c>
      <c r="G18" s="18"/>
      <c r="H18" s="37">
        <v>96429</v>
      </c>
      <c r="I18" s="37">
        <v>1178046</v>
      </c>
      <c r="J18" s="37">
        <v>45965</v>
      </c>
      <c r="K18" s="44">
        <v>28498</v>
      </c>
      <c r="L18" s="18">
        <v>10263</v>
      </c>
      <c r="M18" s="18">
        <v>2236</v>
      </c>
      <c r="N18" s="18">
        <v>3961</v>
      </c>
      <c r="O18" s="18">
        <v>1007</v>
      </c>
      <c r="P18" s="18">
        <v>662933</v>
      </c>
      <c r="Q18" s="18">
        <v>598260</v>
      </c>
      <c r="R18" s="18">
        <v>32658</v>
      </c>
      <c r="S18" s="40" t="s">
        <v>78</v>
      </c>
      <c r="T18" s="38" t="s">
        <v>53</v>
      </c>
      <c r="U18" s="17"/>
      <c r="V18" s="39">
        <v>8230</v>
      </c>
      <c r="W18" s="37">
        <v>23785</v>
      </c>
      <c r="X18" s="37">
        <v>119123</v>
      </c>
      <c r="Y18" s="37">
        <v>6891</v>
      </c>
      <c r="Z18" s="37">
        <v>22836</v>
      </c>
      <c r="AA18" s="46">
        <v>14332</v>
      </c>
      <c r="AB18" s="37">
        <v>1703</v>
      </c>
      <c r="AC18" s="37">
        <v>150</v>
      </c>
      <c r="AD18" s="37">
        <v>191</v>
      </c>
      <c r="AE18" s="37">
        <v>6371</v>
      </c>
      <c r="AF18" s="37">
        <v>1988</v>
      </c>
      <c r="AG18" s="37">
        <v>292</v>
      </c>
    </row>
    <row r="19" spans="1:33" ht="15" customHeight="1">
      <c r="A19" s="40" t="s">
        <v>79</v>
      </c>
      <c r="B19" s="38" t="s">
        <v>54</v>
      </c>
      <c r="C19" s="17"/>
      <c r="D19" s="39">
        <v>165217</v>
      </c>
      <c r="E19" s="37">
        <v>86585</v>
      </c>
      <c r="F19" s="37">
        <v>641</v>
      </c>
      <c r="G19" s="18"/>
      <c r="H19" s="37">
        <v>7586</v>
      </c>
      <c r="I19" s="37">
        <v>78358</v>
      </c>
      <c r="J19" s="37">
        <v>4468</v>
      </c>
      <c r="K19" s="44">
        <v>2897</v>
      </c>
      <c r="L19" s="18">
        <v>931</v>
      </c>
      <c r="M19" s="18">
        <v>212</v>
      </c>
      <c r="N19" s="18">
        <v>362</v>
      </c>
      <c r="O19" s="18">
        <v>66</v>
      </c>
      <c r="P19" s="18">
        <v>60856</v>
      </c>
      <c r="Q19" s="18">
        <v>55032</v>
      </c>
      <c r="R19" s="18">
        <v>3002</v>
      </c>
      <c r="S19" s="40" t="s">
        <v>79</v>
      </c>
      <c r="T19" s="38" t="s">
        <v>54</v>
      </c>
      <c r="U19" s="17"/>
      <c r="V19" s="39">
        <v>696</v>
      </c>
      <c r="W19" s="37">
        <v>2126</v>
      </c>
      <c r="X19" s="37">
        <v>8873</v>
      </c>
      <c r="Y19" s="37">
        <v>758</v>
      </c>
      <c r="Z19" s="37">
        <v>1393</v>
      </c>
      <c r="AA19" s="46">
        <v>1340</v>
      </c>
      <c r="AB19" s="37">
        <v>160</v>
      </c>
      <c r="AC19" s="37">
        <v>13</v>
      </c>
      <c r="AD19" s="37">
        <v>26</v>
      </c>
      <c r="AE19" s="37">
        <v>745</v>
      </c>
      <c r="AF19" s="37">
        <v>2168</v>
      </c>
      <c r="AG19" s="37">
        <v>345</v>
      </c>
    </row>
    <row r="20" spans="1:33" ht="15" customHeight="1">
      <c r="A20" s="40" t="s">
        <v>80</v>
      </c>
      <c r="B20" s="38" t="s">
        <v>55</v>
      </c>
      <c r="C20" s="17"/>
      <c r="D20" s="39">
        <v>165252</v>
      </c>
      <c r="E20" s="37">
        <v>85719</v>
      </c>
      <c r="F20" s="37">
        <v>662</v>
      </c>
      <c r="G20" s="18"/>
      <c r="H20" s="37">
        <v>8206</v>
      </c>
      <c r="I20" s="37">
        <v>76851</v>
      </c>
      <c r="J20" s="37">
        <v>4004</v>
      </c>
      <c r="K20" s="44">
        <v>2525</v>
      </c>
      <c r="L20" s="18">
        <v>837</v>
      </c>
      <c r="M20" s="18">
        <v>205</v>
      </c>
      <c r="N20" s="18">
        <v>354</v>
      </c>
      <c r="O20" s="18">
        <v>83</v>
      </c>
      <c r="P20" s="18">
        <v>60926</v>
      </c>
      <c r="Q20" s="18">
        <v>55296</v>
      </c>
      <c r="R20" s="18">
        <v>2692</v>
      </c>
      <c r="S20" s="40" t="s">
        <v>80</v>
      </c>
      <c r="T20" s="38" t="s">
        <v>55</v>
      </c>
      <c r="U20" s="17"/>
      <c r="V20" s="39">
        <v>703</v>
      </c>
      <c r="W20" s="37">
        <v>2235</v>
      </c>
      <c r="X20" s="37">
        <v>9325</v>
      </c>
      <c r="Y20" s="37">
        <v>584</v>
      </c>
      <c r="Z20" s="37">
        <v>2155</v>
      </c>
      <c r="AA20" s="46">
        <v>1310</v>
      </c>
      <c r="AB20" s="37">
        <v>188</v>
      </c>
      <c r="AC20" s="37">
        <v>39</v>
      </c>
      <c r="AD20" s="37">
        <v>23</v>
      </c>
      <c r="AE20" s="37">
        <v>979</v>
      </c>
      <c r="AF20" s="37">
        <v>2147</v>
      </c>
      <c r="AG20" s="37">
        <v>337</v>
      </c>
    </row>
    <row r="21" spans="1:33" ht="15" customHeight="1">
      <c r="A21" s="40" t="s">
        <v>81</v>
      </c>
      <c r="B21" s="38" t="s">
        <v>56</v>
      </c>
      <c r="C21" s="17"/>
      <c r="D21" s="39">
        <v>158805</v>
      </c>
      <c r="E21" s="37">
        <v>79688</v>
      </c>
      <c r="F21" s="37">
        <v>677</v>
      </c>
      <c r="G21" s="18"/>
      <c r="H21" s="37">
        <v>8399</v>
      </c>
      <c r="I21" s="37">
        <v>70612</v>
      </c>
      <c r="J21" s="37">
        <v>4438</v>
      </c>
      <c r="K21" s="44">
        <v>2934</v>
      </c>
      <c r="L21" s="18">
        <v>875</v>
      </c>
      <c r="M21" s="18">
        <v>172</v>
      </c>
      <c r="N21" s="18">
        <v>360</v>
      </c>
      <c r="O21" s="18">
        <v>97</v>
      </c>
      <c r="P21" s="18">
        <v>59115</v>
      </c>
      <c r="Q21" s="18">
        <v>53280</v>
      </c>
      <c r="R21" s="18">
        <v>2834</v>
      </c>
      <c r="S21" s="40" t="s">
        <v>81</v>
      </c>
      <c r="T21" s="38" t="s">
        <v>56</v>
      </c>
      <c r="U21" s="17"/>
      <c r="V21" s="39">
        <v>733</v>
      </c>
      <c r="W21" s="37">
        <v>2268</v>
      </c>
      <c r="X21" s="37">
        <v>9689</v>
      </c>
      <c r="Y21" s="37">
        <v>621</v>
      </c>
      <c r="Z21" s="37">
        <v>2903</v>
      </c>
      <c r="AA21" s="46">
        <v>1242</v>
      </c>
      <c r="AB21" s="37">
        <v>211</v>
      </c>
      <c r="AC21" s="37">
        <v>12</v>
      </c>
      <c r="AD21" s="37">
        <v>27</v>
      </c>
      <c r="AE21" s="37">
        <v>859</v>
      </c>
      <c r="AF21" s="37">
        <v>2107</v>
      </c>
      <c r="AG21" s="37">
        <v>345</v>
      </c>
    </row>
    <row r="22" spans="1:33" ht="15" customHeight="1">
      <c r="A22" s="40" t="s">
        <v>82</v>
      </c>
      <c r="B22" s="38" t="s">
        <v>57</v>
      </c>
      <c r="C22" s="17"/>
      <c r="D22" s="39">
        <v>172309</v>
      </c>
      <c r="E22" s="37">
        <v>95453</v>
      </c>
      <c r="F22" s="37">
        <v>737</v>
      </c>
      <c r="G22" s="18"/>
      <c r="H22" s="37">
        <v>7871</v>
      </c>
      <c r="I22" s="37">
        <v>86845</v>
      </c>
      <c r="J22" s="37">
        <v>3933</v>
      </c>
      <c r="K22" s="44">
        <v>2291</v>
      </c>
      <c r="L22" s="18">
        <v>983</v>
      </c>
      <c r="M22" s="18">
        <v>221</v>
      </c>
      <c r="N22" s="18">
        <v>349</v>
      </c>
      <c r="O22" s="18">
        <v>89</v>
      </c>
      <c r="P22" s="18">
        <v>58824</v>
      </c>
      <c r="Q22" s="18">
        <v>52712</v>
      </c>
      <c r="R22" s="18">
        <v>2740</v>
      </c>
      <c r="S22" s="40" t="s">
        <v>82</v>
      </c>
      <c r="T22" s="38" t="s">
        <v>57</v>
      </c>
      <c r="U22" s="17"/>
      <c r="V22" s="39">
        <v>804</v>
      </c>
      <c r="W22" s="37">
        <v>2568</v>
      </c>
      <c r="X22" s="37">
        <v>9050</v>
      </c>
      <c r="Y22" s="37">
        <v>531</v>
      </c>
      <c r="Z22" s="37">
        <v>2348</v>
      </c>
      <c r="AA22" s="46">
        <v>1240</v>
      </c>
      <c r="AB22" s="37">
        <v>222</v>
      </c>
      <c r="AC22" s="37">
        <v>10</v>
      </c>
      <c r="AD22" s="37">
        <v>20</v>
      </c>
      <c r="AE22" s="37">
        <v>678</v>
      </c>
      <c r="AF22" s="37">
        <v>2120</v>
      </c>
      <c r="AG22" s="37">
        <v>336</v>
      </c>
    </row>
    <row r="23" spans="1:33" ht="15" customHeight="1">
      <c r="A23" s="40" t="s">
        <v>83</v>
      </c>
      <c r="B23" s="38" t="s">
        <v>58</v>
      </c>
      <c r="C23" s="17"/>
      <c r="D23" s="39">
        <v>135273</v>
      </c>
      <c r="E23" s="37">
        <v>58962</v>
      </c>
      <c r="F23" s="37">
        <v>775</v>
      </c>
      <c r="G23" s="18"/>
      <c r="H23" s="37">
        <v>7764</v>
      </c>
      <c r="I23" s="37">
        <v>50423</v>
      </c>
      <c r="J23" s="37">
        <v>4327</v>
      </c>
      <c r="K23" s="44">
        <v>2657</v>
      </c>
      <c r="L23" s="18">
        <v>1020</v>
      </c>
      <c r="M23" s="18">
        <v>222</v>
      </c>
      <c r="N23" s="18">
        <v>294</v>
      </c>
      <c r="O23" s="18">
        <v>134</v>
      </c>
      <c r="P23" s="18">
        <v>57097</v>
      </c>
      <c r="Q23" s="18">
        <v>52462</v>
      </c>
      <c r="R23" s="18">
        <v>2399</v>
      </c>
      <c r="S23" s="40" t="s">
        <v>83</v>
      </c>
      <c r="T23" s="38" t="s">
        <v>58</v>
      </c>
      <c r="U23" s="17"/>
      <c r="V23" s="39">
        <v>730</v>
      </c>
      <c r="W23" s="37">
        <v>1506</v>
      </c>
      <c r="X23" s="37">
        <v>10147</v>
      </c>
      <c r="Y23" s="37">
        <v>600</v>
      </c>
      <c r="Z23" s="37">
        <v>2129</v>
      </c>
      <c r="AA23" s="46">
        <v>1150</v>
      </c>
      <c r="AB23" s="37">
        <v>141</v>
      </c>
      <c r="AC23" s="37">
        <v>21</v>
      </c>
      <c r="AD23" s="37">
        <v>14</v>
      </c>
      <c r="AE23" s="37">
        <v>685</v>
      </c>
      <c r="AF23" s="37">
        <v>2088</v>
      </c>
      <c r="AG23" s="37">
        <v>329</v>
      </c>
    </row>
    <row r="24" spans="1:33" ht="15" customHeight="1">
      <c r="A24" s="40" t="s">
        <v>84</v>
      </c>
      <c r="B24" s="38" t="s">
        <v>59</v>
      </c>
      <c r="C24" s="17"/>
      <c r="D24" s="39">
        <v>140944</v>
      </c>
      <c r="E24" s="37">
        <v>66503</v>
      </c>
      <c r="F24" s="37">
        <v>837</v>
      </c>
      <c r="G24" s="18"/>
      <c r="H24" s="37">
        <v>9619</v>
      </c>
      <c r="I24" s="37">
        <v>56047</v>
      </c>
      <c r="J24" s="37">
        <v>4737</v>
      </c>
      <c r="K24" s="44">
        <v>3047</v>
      </c>
      <c r="L24" s="18">
        <v>975</v>
      </c>
      <c r="M24" s="18">
        <v>186</v>
      </c>
      <c r="N24" s="18">
        <v>414</v>
      </c>
      <c r="O24" s="18">
        <v>115</v>
      </c>
      <c r="P24" s="18">
        <v>54246</v>
      </c>
      <c r="Q24" s="18">
        <v>49621</v>
      </c>
      <c r="R24" s="18">
        <v>2502</v>
      </c>
      <c r="S24" s="40" t="s">
        <v>84</v>
      </c>
      <c r="T24" s="38" t="s">
        <v>59</v>
      </c>
      <c r="U24" s="17"/>
      <c r="V24" s="39">
        <v>761</v>
      </c>
      <c r="W24" s="37">
        <v>1362</v>
      </c>
      <c r="X24" s="37">
        <v>11105</v>
      </c>
      <c r="Y24" s="37">
        <v>488</v>
      </c>
      <c r="Z24" s="37">
        <v>2153</v>
      </c>
      <c r="AA24" s="46">
        <v>1143</v>
      </c>
      <c r="AB24" s="37">
        <v>114</v>
      </c>
      <c r="AC24" s="37">
        <v>11</v>
      </c>
      <c r="AD24" s="37">
        <v>8</v>
      </c>
      <c r="AE24" s="37">
        <v>436</v>
      </c>
      <c r="AF24" s="37">
        <v>2045</v>
      </c>
      <c r="AG24" s="37">
        <v>331</v>
      </c>
    </row>
    <row r="25" spans="1:33" ht="15" customHeight="1">
      <c r="A25" s="40" t="s">
        <v>85</v>
      </c>
      <c r="B25" s="38" t="s">
        <v>60</v>
      </c>
      <c r="C25" s="17"/>
      <c r="D25" s="39">
        <v>124469</v>
      </c>
      <c r="E25" s="37">
        <v>54508</v>
      </c>
      <c r="F25" s="37">
        <v>786</v>
      </c>
      <c r="G25" s="18"/>
      <c r="H25" s="37">
        <v>8340</v>
      </c>
      <c r="I25" s="37">
        <v>45382</v>
      </c>
      <c r="J25" s="37">
        <v>2870</v>
      </c>
      <c r="K25" s="44">
        <v>1916</v>
      </c>
      <c r="L25" s="18">
        <v>406</v>
      </c>
      <c r="M25" s="18">
        <v>146</v>
      </c>
      <c r="N25" s="18">
        <v>310</v>
      </c>
      <c r="O25" s="18">
        <v>92</v>
      </c>
      <c r="P25" s="18">
        <v>52732</v>
      </c>
      <c r="Q25" s="18">
        <v>49167</v>
      </c>
      <c r="R25" s="18">
        <v>2291</v>
      </c>
      <c r="S25" s="40" t="s">
        <v>85</v>
      </c>
      <c r="T25" s="38" t="s">
        <v>60</v>
      </c>
      <c r="U25" s="17"/>
      <c r="V25" s="39">
        <v>661</v>
      </c>
      <c r="W25" s="37">
        <v>613</v>
      </c>
      <c r="X25" s="37">
        <v>11623</v>
      </c>
      <c r="Y25" s="37">
        <v>354</v>
      </c>
      <c r="Z25" s="37">
        <v>1070</v>
      </c>
      <c r="AA25" s="46">
        <v>940</v>
      </c>
      <c r="AB25" s="37">
        <v>91</v>
      </c>
      <c r="AC25" s="37">
        <v>4</v>
      </c>
      <c r="AD25" s="37">
        <v>3</v>
      </c>
      <c r="AE25" s="37">
        <v>274</v>
      </c>
      <c r="AF25" s="37">
        <v>1988</v>
      </c>
      <c r="AG25" s="37">
        <v>292</v>
      </c>
    </row>
    <row r="26" spans="1:33" ht="15" customHeight="1">
      <c r="A26" s="40" t="s">
        <v>86</v>
      </c>
      <c r="B26" s="38" t="s">
        <v>61</v>
      </c>
      <c r="C26" s="17"/>
      <c r="D26" s="39">
        <v>1350906</v>
      </c>
      <c r="E26" s="37">
        <v>822222</v>
      </c>
      <c r="F26" s="37">
        <v>4687</v>
      </c>
      <c r="G26" s="18"/>
      <c r="H26" s="37">
        <v>60731</v>
      </c>
      <c r="I26" s="37">
        <v>756804</v>
      </c>
      <c r="J26" s="37">
        <v>22284</v>
      </c>
      <c r="K26" s="44">
        <v>13712</v>
      </c>
      <c r="L26" s="18">
        <v>4382</v>
      </c>
      <c r="M26" s="18">
        <v>1118</v>
      </c>
      <c r="N26" s="18">
        <v>2251</v>
      </c>
      <c r="O26" s="18">
        <v>821</v>
      </c>
      <c r="P26" s="18">
        <v>408142</v>
      </c>
      <c r="Q26" s="18">
        <v>375314</v>
      </c>
      <c r="R26" s="18">
        <v>17277</v>
      </c>
      <c r="S26" s="40" t="s">
        <v>86</v>
      </c>
      <c r="T26" s="38" t="s">
        <v>61</v>
      </c>
      <c r="U26" s="17"/>
      <c r="V26" s="39">
        <v>4151</v>
      </c>
      <c r="W26" s="37">
        <v>11400</v>
      </c>
      <c r="X26" s="37">
        <v>63632</v>
      </c>
      <c r="Y26" s="37">
        <v>4667</v>
      </c>
      <c r="Z26" s="37">
        <v>14169</v>
      </c>
      <c r="AA26" s="46">
        <v>9157</v>
      </c>
      <c r="AB26" s="37">
        <v>1009</v>
      </c>
      <c r="AC26" s="37">
        <v>172</v>
      </c>
      <c r="AD26" s="37">
        <v>111</v>
      </c>
      <c r="AE26" s="37">
        <v>5341</v>
      </c>
      <c r="AF26" s="37">
        <v>2004</v>
      </c>
      <c r="AG26" s="37">
        <v>389</v>
      </c>
    </row>
    <row r="27" spans="1:33" ht="15" customHeight="1">
      <c r="A27" s="40" t="s">
        <v>87</v>
      </c>
      <c r="B27" s="38" t="s">
        <v>62</v>
      </c>
      <c r="C27" s="17"/>
      <c r="D27" s="39">
        <v>193937</v>
      </c>
      <c r="E27" s="37">
        <v>126429</v>
      </c>
      <c r="F27" s="37">
        <v>676</v>
      </c>
      <c r="G27" s="18"/>
      <c r="H27" s="37">
        <v>7524</v>
      </c>
      <c r="I27" s="37">
        <v>118229</v>
      </c>
      <c r="J27" s="37">
        <v>1743</v>
      </c>
      <c r="K27" s="44">
        <v>1112</v>
      </c>
      <c r="L27" s="18">
        <v>299</v>
      </c>
      <c r="M27" s="18">
        <v>95</v>
      </c>
      <c r="N27" s="18">
        <v>143</v>
      </c>
      <c r="O27" s="18">
        <v>94</v>
      </c>
      <c r="P27" s="18">
        <v>53269</v>
      </c>
      <c r="Q27" s="18">
        <v>50346</v>
      </c>
      <c r="R27" s="18">
        <v>1790</v>
      </c>
      <c r="S27" s="40" t="s">
        <v>87</v>
      </c>
      <c r="T27" s="38" t="s">
        <v>62</v>
      </c>
      <c r="U27" s="17"/>
      <c r="V27" s="39">
        <v>414</v>
      </c>
      <c r="W27" s="37">
        <v>719</v>
      </c>
      <c r="X27" s="37">
        <v>9115</v>
      </c>
      <c r="Y27" s="37">
        <v>457</v>
      </c>
      <c r="Z27" s="37">
        <v>1558</v>
      </c>
      <c r="AA27" s="46">
        <v>1044</v>
      </c>
      <c r="AB27" s="37">
        <v>66</v>
      </c>
      <c r="AC27" s="37">
        <v>5</v>
      </c>
      <c r="AD27" s="47">
        <v>0</v>
      </c>
      <c r="AE27" s="37">
        <v>251</v>
      </c>
      <c r="AF27" s="37">
        <v>1843</v>
      </c>
      <c r="AG27" s="37">
        <v>284</v>
      </c>
    </row>
    <row r="28" spans="1:33" ht="15" customHeight="1">
      <c r="A28" s="40" t="s">
        <v>88</v>
      </c>
      <c r="B28" s="38" t="s">
        <v>63</v>
      </c>
      <c r="C28" s="17"/>
      <c r="D28" s="39">
        <v>146797</v>
      </c>
      <c r="E28" s="37">
        <v>88072</v>
      </c>
      <c r="F28" s="37">
        <v>504</v>
      </c>
      <c r="G28" s="18"/>
      <c r="H28" s="37">
        <v>6436</v>
      </c>
      <c r="I28" s="37">
        <v>81132</v>
      </c>
      <c r="J28" s="37">
        <v>1523</v>
      </c>
      <c r="K28" s="44">
        <v>900</v>
      </c>
      <c r="L28" s="18">
        <v>373</v>
      </c>
      <c r="M28" s="18">
        <v>66</v>
      </c>
      <c r="N28" s="18">
        <v>111</v>
      </c>
      <c r="O28" s="18">
        <v>73</v>
      </c>
      <c r="P28" s="18">
        <v>47020</v>
      </c>
      <c r="Q28" s="18">
        <v>44195</v>
      </c>
      <c r="R28" s="18">
        <v>1384</v>
      </c>
      <c r="S28" s="40" t="s">
        <v>88</v>
      </c>
      <c r="T28" s="38" t="s">
        <v>63</v>
      </c>
      <c r="U28" s="17"/>
      <c r="V28" s="39">
        <v>359</v>
      </c>
      <c r="W28" s="37">
        <v>1082</v>
      </c>
      <c r="X28" s="37">
        <v>7172</v>
      </c>
      <c r="Y28" s="37">
        <v>380</v>
      </c>
      <c r="Z28" s="37">
        <v>1367</v>
      </c>
      <c r="AA28" s="46">
        <v>933</v>
      </c>
      <c r="AB28" s="37">
        <v>71</v>
      </c>
      <c r="AC28" s="37">
        <v>5</v>
      </c>
      <c r="AD28" s="47">
        <v>0</v>
      </c>
      <c r="AE28" s="37">
        <v>254</v>
      </c>
      <c r="AF28" s="37">
        <v>1801</v>
      </c>
      <c r="AG28" s="37">
        <v>287</v>
      </c>
    </row>
    <row r="29" spans="1:33" ht="15" customHeight="1">
      <c r="A29" s="40" t="s">
        <v>89</v>
      </c>
      <c r="B29" s="38" t="s">
        <v>64</v>
      </c>
      <c r="C29" s="17"/>
      <c r="D29" s="39">
        <v>191662</v>
      </c>
      <c r="E29" s="37">
        <v>124145</v>
      </c>
      <c r="F29" s="37">
        <v>672</v>
      </c>
      <c r="G29" s="18"/>
      <c r="H29" s="37">
        <v>7915</v>
      </c>
      <c r="I29" s="37">
        <v>115558</v>
      </c>
      <c r="J29" s="37">
        <v>2958</v>
      </c>
      <c r="K29" s="44">
        <v>1829</v>
      </c>
      <c r="L29" s="18">
        <v>682</v>
      </c>
      <c r="M29" s="18">
        <v>108</v>
      </c>
      <c r="N29" s="18">
        <v>226</v>
      </c>
      <c r="O29" s="18">
        <v>113</v>
      </c>
      <c r="P29" s="18">
        <v>51345</v>
      </c>
      <c r="Q29" s="18">
        <v>46986</v>
      </c>
      <c r="R29" s="18">
        <v>2277</v>
      </c>
      <c r="S29" s="40" t="s">
        <v>89</v>
      </c>
      <c r="T29" s="38" t="s">
        <v>64</v>
      </c>
      <c r="U29" s="17"/>
      <c r="V29" s="39">
        <v>617</v>
      </c>
      <c r="W29" s="37">
        <v>1465</v>
      </c>
      <c r="X29" s="37">
        <v>9468</v>
      </c>
      <c r="Y29" s="37">
        <v>746</v>
      </c>
      <c r="Z29" s="37">
        <v>1010</v>
      </c>
      <c r="AA29" s="46">
        <v>1078</v>
      </c>
      <c r="AB29" s="37">
        <v>122</v>
      </c>
      <c r="AC29" s="37">
        <v>12</v>
      </c>
      <c r="AD29" s="37">
        <v>25</v>
      </c>
      <c r="AE29" s="37">
        <v>753</v>
      </c>
      <c r="AF29" s="37">
        <v>1949</v>
      </c>
      <c r="AG29" s="37">
        <v>342</v>
      </c>
    </row>
    <row r="30" spans="1:33" ht="15" customHeight="1">
      <c r="A30" s="40" t="s">
        <v>90</v>
      </c>
      <c r="B30" s="38" t="s">
        <v>65</v>
      </c>
      <c r="C30" s="17"/>
      <c r="D30" s="39">
        <v>178947</v>
      </c>
      <c r="E30" s="37">
        <v>112424</v>
      </c>
      <c r="F30" s="37">
        <v>522</v>
      </c>
      <c r="G30" s="18"/>
      <c r="H30" s="37">
        <v>7565</v>
      </c>
      <c r="I30" s="37">
        <v>104337</v>
      </c>
      <c r="J30" s="37">
        <v>3008</v>
      </c>
      <c r="K30" s="44">
        <v>1685</v>
      </c>
      <c r="L30" s="18">
        <v>721</v>
      </c>
      <c r="M30" s="18">
        <v>161</v>
      </c>
      <c r="N30" s="18">
        <v>317</v>
      </c>
      <c r="O30" s="18">
        <v>124</v>
      </c>
      <c r="P30" s="18">
        <v>50264</v>
      </c>
      <c r="Q30" s="18">
        <v>45350</v>
      </c>
      <c r="R30" s="18">
        <v>2170</v>
      </c>
      <c r="S30" s="40" t="s">
        <v>90</v>
      </c>
      <c r="T30" s="38" t="s">
        <v>65</v>
      </c>
      <c r="U30" s="17"/>
      <c r="V30" s="39">
        <v>566</v>
      </c>
      <c r="W30" s="37">
        <v>2178</v>
      </c>
      <c r="X30" s="37">
        <v>8156</v>
      </c>
      <c r="Y30" s="37">
        <v>378</v>
      </c>
      <c r="Z30" s="37">
        <v>2613</v>
      </c>
      <c r="AA30" s="46">
        <v>1059</v>
      </c>
      <c r="AB30" s="37">
        <v>114</v>
      </c>
      <c r="AC30" s="37">
        <v>10</v>
      </c>
      <c r="AD30" s="37">
        <v>22</v>
      </c>
      <c r="AE30" s="37">
        <v>899</v>
      </c>
      <c r="AF30" s="37">
        <v>1929</v>
      </c>
      <c r="AG30" s="37">
        <v>343</v>
      </c>
    </row>
    <row r="31" spans="1:33" ht="15" customHeight="1">
      <c r="A31" s="40" t="s">
        <v>91</v>
      </c>
      <c r="B31" s="38" t="s">
        <v>66</v>
      </c>
      <c r="C31" s="17"/>
      <c r="D31" s="39">
        <v>178225</v>
      </c>
      <c r="E31" s="37">
        <v>110082</v>
      </c>
      <c r="F31" s="37">
        <v>606</v>
      </c>
      <c r="G31" s="18"/>
      <c r="H31" s="37">
        <v>7862</v>
      </c>
      <c r="I31" s="37">
        <v>101614</v>
      </c>
      <c r="J31" s="37">
        <v>2873</v>
      </c>
      <c r="K31" s="44">
        <v>1599</v>
      </c>
      <c r="L31" s="18">
        <v>565</v>
      </c>
      <c r="M31" s="18">
        <v>216</v>
      </c>
      <c r="N31" s="18">
        <v>381</v>
      </c>
      <c r="O31" s="18">
        <v>112</v>
      </c>
      <c r="P31" s="18">
        <v>52318</v>
      </c>
      <c r="Q31" s="18">
        <v>47490</v>
      </c>
      <c r="R31" s="18">
        <v>2419</v>
      </c>
      <c r="S31" s="40" t="s">
        <v>91</v>
      </c>
      <c r="T31" s="38" t="s">
        <v>66</v>
      </c>
      <c r="U31" s="17"/>
      <c r="V31" s="39">
        <v>564</v>
      </c>
      <c r="W31" s="37">
        <v>1845</v>
      </c>
      <c r="X31" s="37">
        <v>8273</v>
      </c>
      <c r="Y31" s="37">
        <v>710</v>
      </c>
      <c r="Z31" s="37">
        <v>1737</v>
      </c>
      <c r="AA31" s="46">
        <v>1254</v>
      </c>
      <c r="AB31" s="37">
        <v>143</v>
      </c>
      <c r="AC31" s="37">
        <v>46</v>
      </c>
      <c r="AD31" s="37">
        <v>23</v>
      </c>
      <c r="AE31" s="37">
        <v>766</v>
      </c>
      <c r="AF31" s="37">
        <v>1971</v>
      </c>
      <c r="AG31" s="37">
        <v>357</v>
      </c>
    </row>
    <row r="32" spans="1:33" ht="15" customHeight="1">
      <c r="A32" s="40" t="s">
        <v>79</v>
      </c>
      <c r="B32" s="38" t="s">
        <v>54</v>
      </c>
      <c r="C32" s="17"/>
      <c r="D32" s="39">
        <v>152104</v>
      </c>
      <c r="E32" s="37">
        <v>87218</v>
      </c>
      <c r="F32" s="37">
        <v>486</v>
      </c>
      <c r="G32" s="18"/>
      <c r="H32" s="37">
        <v>7525</v>
      </c>
      <c r="I32" s="37">
        <v>79207</v>
      </c>
      <c r="J32" s="37">
        <v>3193</v>
      </c>
      <c r="K32" s="44">
        <v>2131</v>
      </c>
      <c r="L32" s="18">
        <v>506</v>
      </c>
      <c r="M32" s="18">
        <v>186</v>
      </c>
      <c r="N32" s="18">
        <v>283</v>
      </c>
      <c r="O32" s="18">
        <v>87</v>
      </c>
      <c r="P32" s="18">
        <v>50298</v>
      </c>
      <c r="Q32" s="18">
        <v>45997</v>
      </c>
      <c r="R32" s="18">
        <v>2389</v>
      </c>
      <c r="S32" s="40" t="s">
        <v>79</v>
      </c>
      <c r="T32" s="38" t="s">
        <v>54</v>
      </c>
      <c r="U32" s="17"/>
      <c r="V32" s="39">
        <v>574</v>
      </c>
      <c r="W32" s="37">
        <v>1338</v>
      </c>
      <c r="X32" s="37">
        <v>7123</v>
      </c>
      <c r="Y32" s="37">
        <v>649</v>
      </c>
      <c r="Z32" s="37">
        <v>1289</v>
      </c>
      <c r="AA32" s="46">
        <v>1209</v>
      </c>
      <c r="AB32" s="37">
        <v>149</v>
      </c>
      <c r="AC32" s="37">
        <v>38</v>
      </c>
      <c r="AD32" s="37">
        <v>22</v>
      </c>
      <c r="AE32" s="37">
        <v>916</v>
      </c>
      <c r="AF32" s="37">
        <v>1955</v>
      </c>
      <c r="AG32" s="37">
        <v>373</v>
      </c>
    </row>
    <row r="33" spans="1:33" ht="15" customHeight="1">
      <c r="A33" s="40" t="s">
        <v>80</v>
      </c>
      <c r="B33" s="38" t="s">
        <v>55</v>
      </c>
      <c r="C33" s="17"/>
      <c r="D33" s="39">
        <v>161045</v>
      </c>
      <c r="E33" s="37">
        <v>94285</v>
      </c>
      <c r="F33" s="37">
        <v>586</v>
      </c>
      <c r="G33" s="18"/>
      <c r="H33" s="37">
        <v>7807</v>
      </c>
      <c r="I33" s="37">
        <v>85892</v>
      </c>
      <c r="J33" s="37">
        <v>3563</v>
      </c>
      <c r="K33" s="44">
        <v>2193</v>
      </c>
      <c r="L33" s="18">
        <v>580</v>
      </c>
      <c r="M33" s="18">
        <v>178</v>
      </c>
      <c r="N33" s="18">
        <v>490</v>
      </c>
      <c r="O33" s="18">
        <v>122</v>
      </c>
      <c r="P33" s="18">
        <v>52350</v>
      </c>
      <c r="Q33" s="18">
        <v>48184</v>
      </c>
      <c r="R33" s="18">
        <v>2234</v>
      </c>
      <c r="S33" s="40" t="s">
        <v>80</v>
      </c>
      <c r="T33" s="38" t="s">
        <v>55</v>
      </c>
      <c r="U33" s="17"/>
      <c r="V33" s="39">
        <v>495</v>
      </c>
      <c r="W33" s="37">
        <v>1437</v>
      </c>
      <c r="X33" s="37">
        <v>6857</v>
      </c>
      <c r="Y33" s="37">
        <v>556</v>
      </c>
      <c r="Z33" s="37">
        <v>1203</v>
      </c>
      <c r="AA33" s="46">
        <v>1339</v>
      </c>
      <c r="AB33" s="37">
        <v>162</v>
      </c>
      <c r="AC33" s="37">
        <v>30</v>
      </c>
      <c r="AD33" s="37">
        <v>19</v>
      </c>
      <c r="AE33" s="37">
        <v>681</v>
      </c>
      <c r="AF33" s="37">
        <v>1932</v>
      </c>
      <c r="AG33" s="37">
        <v>381</v>
      </c>
    </row>
    <row r="34" spans="1:33" ht="15" customHeight="1">
      <c r="A34" s="40" t="s">
        <v>81</v>
      </c>
      <c r="B34" s="38" t="s">
        <v>56</v>
      </c>
      <c r="C34" s="17"/>
      <c r="D34" s="39">
        <v>148189</v>
      </c>
      <c r="E34" s="37">
        <v>79567</v>
      </c>
      <c r="F34" s="37">
        <v>635</v>
      </c>
      <c r="G34" s="18"/>
      <c r="H34" s="37">
        <v>8097</v>
      </c>
      <c r="I34" s="37">
        <v>70835</v>
      </c>
      <c r="J34" s="37">
        <v>3423</v>
      </c>
      <c r="K34" s="44">
        <v>2263</v>
      </c>
      <c r="L34" s="18">
        <v>656</v>
      </c>
      <c r="M34" s="18">
        <v>108</v>
      </c>
      <c r="N34" s="18">
        <v>300</v>
      </c>
      <c r="O34" s="18">
        <v>96</v>
      </c>
      <c r="P34" s="18">
        <v>51278</v>
      </c>
      <c r="Q34" s="18">
        <v>46766</v>
      </c>
      <c r="R34" s="18">
        <v>2614</v>
      </c>
      <c r="S34" s="40" t="s">
        <v>81</v>
      </c>
      <c r="T34" s="38" t="s">
        <v>56</v>
      </c>
      <c r="U34" s="17"/>
      <c r="V34" s="39">
        <v>562</v>
      </c>
      <c r="W34" s="37">
        <v>1336</v>
      </c>
      <c r="X34" s="37">
        <v>7468</v>
      </c>
      <c r="Y34" s="37">
        <v>791</v>
      </c>
      <c r="Z34" s="37">
        <v>3392</v>
      </c>
      <c r="AA34" s="46">
        <v>1241</v>
      </c>
      <c r="AB34" s="37">
        <v>182</v>
      </c>
      <c r="AC34" s="37">
        <v>26</v>
      </c>
      <c r="AD34" s="47">
        <v>0</v>
      </c>
      <c r="AE34" s="37">
        <v>821</v>
      </c>
      <c r="AF34" s="37">
        <v>2004</v>
      </c>
      <c r="AG34" s="37">
        <v>389</v>
      </c>
    </row>
    <row r="35" spans="1:33" ht="30" customHeight="1">
      <c r="A35" s="61" t="s">
        <v>37</v>
      </c>
      <c r="B35" s="62"/>
      <c r="C35" s="63"/>
      <c r="D35" s="34">
        <v>-7.98</v>
      </c>
      <c r="E35" s="32">
        <v>-15.61</v>
      </c>
      <c r="F35" s="32">
        <v>8.36</v>
      </c>
      <c r="G35" s="16"/>
      <c r="H35" s="31">
        <v>3.71</v>
      </c>
      <c r="I35" s="32">
        <v>-17.53</v>
      </c>
      <c r="J35" s="32">
        <v>-3.93</v>
      </c>
      <c r="K35" s="43">
        <v>3.19</v>
      </c>
      <c r="L35" s="16">
        <v>13.1</v>
      </c>
      <c r="M35" s="16">
        <v>-39.33</v>
      </c>
      <c r="N35" s="16">
        <v>-38.78</v>
      </c>
      <c r="O35" s="16">
        <v>-21.31</v>
      </c>
      <c r="P35" s="16">
        <v>-2.0499999999999998</v>
      </c>
      <c r="Q35" s="16">
        <v>-2.94</v>
      </c>
      <c r="R35" s="16">
        <v>17.010000000000002</v>
      </c>
      <c r="S35" s="61" t="s">
        <v>37</v>
      </c>
      <c r="T35" s="62"/>
      <c r="U35" s="63"/>
      <c r="V35" s="34">
        <v>13.54</v>
      </c>
      <c r="W35" s="32">
        <v>-7.03</v>
      </c>
      <c r="X35" s="32">
        <v>8.91</v>
      </c>
      <c r="Y35" s="32">
        <v>42.27</v>
      </c>
      <c r="Z35" s="32">
        <v>181.96</v>
      </c>
      <c r="AA35" s="31">
        <v>-7.32</v>
      </c>
      <c r="AB35" s="32">
        <v>12.35</v>
      </c>
      <c r="AC35" s="32">
        <v>-13.33</v>
      </c>
      <c r="AD35" s="32">
        <v>-100</v>
      </c>
      <c r="AE35" s="32">
        <v>20.56</v>
      </c>
      <c r="AF35" s="32">
        <v>3.73</v>
      </c>
      <c r="AG35" s="32">
        <v>2.1</v>
      </c>
    </row>
    <row r="36" spans="1:33" ht="30" customHeight="1">
      <c r="A36" s="61" t="s">
        <v>38</v>
      </c>
      <c r="B36" s="61"/>
      <c r="C36" s="64"/>
      <c r="D36" s="35">
        <v>-6.68</v>
      </c>
      <c r="E36" s="32">
        <v>-0.15</v>
      </c>
      <c r="F36" s="32">
        <v>-6.2</v>
      </c>
      <c r="G36" s="16"/>
      <c r="H36" s="32">
        <v>-3.6</v>
      </c>
      <c r="I36" s="32">
        <v>0.32</v>
      </c>
      <c r="J36" s="32">
        <v>-22.87</v>
      </c>
      <c r="K36" s="16">
        <v>-22.87</v>
      </c>
      <c r="L36" s="16">
        <v>-25.03</v>
      </c>
      <c r="M36" s="16">
        <v>-37.21</v>
      </c>
      <c r="N36" s="16">
        <v>-16.670000000000002</v>
      </c>
      <c r="O36" s="16">
        <v>-1.03</v>
      </c>
      <c r="P36" s="16">
        <v>-13.26</v>
      </c>
      <c r="Q36" s="16">
        <v>-12.23</v>
      </c>
      <c r="R36" s="16">
        <v>-7.76</v>
      </c>
      <c r="S36" s="61" t="s">
        <v>38</v>
      </c>
      <c r="T36" s="61"/>
      <c r="U36" s="64"/>
      <c r="V36" s="35">
        <v>-23.33</v>
      </c>
      <c r="W36" s="32">
        <v>-41.09</v>
      </c>
      <c r="X36" s="32">
        <v>-22.92</v>
      </c>
      <c r="Y36" s="32">
        <v>27.38</v>
      </c>
      <c r="Z36" s="32">
        <v>16.84</v>
      </c>
      <c r="AA36" s="32">
        <v>-0.08</v>
      </c>
      <c r="AB36" s="32">
        <v>-13.74</v>
      </c>
      <c r="AC36" s="32">
        <v>116.67</v>
      </c>
      <c r="AD36" s="32">
        <v>-100</v>
      </c>
      <c r="AE36" s="32">
        <v>-4.42</v>
      </c>
      <c r="AF36" s="32">
        <v>-4.8899999999999997</v>
      </c>
      <c r="AG36" s="32">
        <v>12.75</v>
      </c>
    </row>
    <row r="37" spans="1:33" ht="30" customHeight="1" thickBot="1">
      <c r="A37" s="80" t="s">
        <v>39</v>
      </c>
      <c r="B37" s="80"/>
      <c r="C37" s="81"/>
      <c r="D37" s="36">
        <v>-15.06</v>
      </c>
      <c r="E37" s="33">
        <v>-18.39</v>
      </c>
      <c r="F37" s="33">
        <v>-12.46</v>
      </c>
      <c r="G37" s="30"/>
      <c r="H37" s="33">
        <v>-3.35</v>
      </c>
      <c r="I37" s="33">
        <v>-19.43</v>
      </c>
      <c r="J37" s="33">
        <v>-25.96</v>
      </c>
      <c r="K37" s="30">
        <v>-26.23</v>
      </c>
      <c r="L37" s="30">
        <v>-36.299999999999997</v>
      </c>
      <c r="M37" s="30">
        <v>-23.48</v>
      </c>
      <c r="N37" s="30">
        <v>-13.22</v>
      </c>
      <c r="O37" s="30">
        <v>42.29</v>
      </c>
      <c r="P37" s="30">
        <v>-7.25</v>
      </c>
      <c r="Q37" s="30">
        <v>-4.8099999999999996</v>
      </c>
      <c r="R37" s="30">
        <v>-23.98</v>
      </c>
      <c r="S37" s="80" t="s">
        <v>39</v>
      </c>
      <c r="T37" s="80"/>
      <c r="U37" s="81"/>
      <c r="V37" s="36">
        <v>-21.29</v>
      </c>
      <c r="W37" s="33">
        <v>-35.72</v>
      </c>
      <c r="X37" s="33">
        <v>-17.57</v>
      </c>
      <c r="Y37" s="33">
        <v>-5.0999999999999996</v>
      </c>
      <c r="Z37" s="33">
        <v>-6.39</v>
      </c>
      <c r="AA37" s="33">
        <v>-7.12</v>
      </c>
      <c r="AB37" s="33">
        <v>-11.1</v>
      </c>
      <c r="AC37" s="33">
        <v>65.38</v>
      </c>
      <c r="AD37" s="33">
        <v>-23.97</v>
      </c>
      <c r="AE37" s="33">
        <v>24.27</v>
      </c>
      <c r="AF37" s="33">
        <v>-4.8899999999999997</v>
      </c>
      <c r="AG37" s="33">
        <v>12.75</v>
      </c>
    </row>
    <row r="38" spans="1:33" ht="15" customHeight="1">
      <c r="A38" s="82" t="s">
        <v>41</v>
      </c>
      <c r="B38" s="82"/>
      <c r="C38" s="83"/>
      <c r="D38" s="83"/>
      <c r="E38" s="83"/>
      <c r="F38" s="83"/>
      <c r="G38" s="83"/>
      <c r="H38" s="83"/>
      <c r="I38" s="83"/>
      <c r="J38" s="83"/>
      <c r="K38" s="66" t="s">
        <v>148</v>
      </c>
      <c r="L38" s="67"/>
      <c r="M38" s="67"/>
      <c r="N38" s="67"/>
      <c r="O38" s="67"/>
      <c r="P38" s="67"/>
      <c r="Q38" s="67"/>
      <c r="R38" s="67"/>
      <c r="S38" s="82"/>
      <c r="T38" s="82"/>
      <c r="U38" s="83"/>
      <c r="V38" s="83"/>
      <c r="W38" s="83"/>
      <c r="X38" s="83"/>
      <c r="Y38" s="83"/>
      <c r="Z38" s="83"/>
      <c r="AA38" s="96"/>
      <c r="AB38" s="96"/>
      <c r="AC38" s="96"/>
      <c r="AD38" s="96"/>
      <c r="AE38" s="96"/>
      <c r="AF38" s="96"/>
      <c r="AG38" s="96"/>
    </row>
    <row r="39" spans="1:33" ht="60" customHeight="1">
      <c r="A39" s="51" t="str">
        <f>IF(LEN(A40)&gt;5,SUBSTITUTE(A40,CHAR(10),CHAR(10)&amp;"　　　　　"),"")</f>
        <v>說　　明：1.畜牧業(一)廢水：適用放流水標準畜牧業(一)之事業，亦即適用非草食性動物(如豬、雞、
　　　　　  鴨、鵝等)之畜牧業。
　　　　　2.「廢棄物」項不含鄉鎮市公所清潔隊稽查資料。</v>
      </c>
      <c r="B39" s="51"/>
      <c r="C39" s="52"/>
      <c r="D39" s="52"/>
      <c r="E39" s="52"/>
      <c r="F39" s="52"/>
      <c r="G39" s="52"/>
      <c r="H39" s="52"/>
      <c r="I39" s="52"/>
      <c r="J39" s="52"/>
      <c r="K39" s="68"/>
      <c r="L39" s="68"/>
      <c r="M39" s="68"/>
      <c r="N39" s="68"/>
      <c r="O39" s="68"/>
      <c r="P39" s="68"/>
      <c r="Q39" s="68"/>
      <c r="R39" s="68"/>
      <c r="S39" s="51"/>
      <c r="T39" s="51"/>
      <c r="U39" s="52"/>
      <c r="V39" s="52"/>
      <c r="W39" s="52"/>
      <c r="X39" s="52"/>
      <c r="Y39" s="52"/>
      <c r="Z39" s="52"/>
      <c r="AA39" s="97"/>
      <c r="AB39" s="97"/>
      <c r="AC39" s="97"/>
      <c r="AD39" s="97"/>
      <c r="AE39" s="97"/>
      <c r="AF39" s="97"/>
      <c r="AG39" s="97"/>
    </row>
    <row r="40" spans="1:33" ht="60" hidden="1" customHeight="1">
      <c r="A40" s="77" t="s">
        <v>40</v>
      </c>
      <c r="B40" s="78"/>
      <c r="C40" s="79"/>
      <c r="D40" s="79"/>
      <c r="E40" s="79"/>
      <c r="F40" s="79"/>
      <c r="G40" s="79"/>
      <c r="H40" s="79"/>
      <c r="I40" s="79"/>
      <c r="J40" s="79"/>
      <c r="K40" s="15"/>
      <c r="L40" s="15"/>
      <c r="M40" s="15"/>
      <c r="N40" s="15"/>
      <c r="O40" s="65"/>
      <c r="P40" s="65"/>
      <c r="Q40" s="65"/>
      <c r="R40" s="65"/>
      <c r="S40" s="78"/>
      <c r="T40" s="78"/>
      <c r="U40" s="79"/>
      <c r="V40" s="79"/>
      <c r="W40" s="79"/>
      <c r="X40" s="79"/>
      <c r="Y40" s="79"/>
      <c r="Z40" s="79"/>
      <c r="AA40" s="15"/>
      <c r="AB40" s="15"/>
      <c r="AC40" s="15"/>
      <c r="AD40" s="15"/>
      <c r="AE40" s="65"/>
      <c r="AF40" s="65"/>
      <c r="AG40" s="65"/>
    </row>
    <row r="41" spans="1:33" ht="60" hidden="1" customHeight="1">
      <c r="A41" s="41" t="s">
        <v>93</v>
      </c>
      <c r="B41" s="42" t="s">
        <v>94</v>
      </c>
    </row>
    <row r="42" spans="1:33" ht="60" hidden="1" customHeight="1"/>
  </sheetData>
  <mergeCells count="50">
    <mergeCell ref="AE40:AG40"/>
    <mergeCell ref="S37:U37"/>
    <mergeCell ref="S38:Z38"/>
    <mergeCell ref="S39:Z39"/>
    <mergeCell ref="AA38:AG39"/>
    <mergeCell ref="K3:R3"/>
    <mergeCell ref="K2:R2"/>
    <mergeCell ref="A3:J3"/>
    <mergeCell ref="S3:Z3"/>
    <mergeCell ref="AA3:AG3"/>
    <mergeCell ref="S1:Z1"/>
    <mergeCell ref="AA1:AG1"/>
    <mergeCell ref="S2:Z2"/>
    <mergeCell ref="AA2:AG2"/>
    <mergeCell ref="K1:R1"/>
    <mergeCell ref="A1:J1"/>
    <mergeCell ref="A2:J2"/>
    <mergeCell ref="A40:J40"/>
    <mergeCell ref="A35:C35"/>
    <mergeCell ref="A37:C37"/>
    <mergeCell ref="A38:J38"/>
    <mergeCell ref="E6:J6"/>
    <mergeCell ref="E4:I4"/>
    <mergeCell ref="Z4:Z5"/>
    <mergeCell ref="S35:U35"/>
    <mergeCell ref="A36:C36"/>
    <mergeCell ref="S36:U36"/>
    <mergeCell ref="O40:R40"/>
    <mergeCell ref="K38:R39"/>
    <mergeCell ref="K4:O4"/>
    <mergeCell ref="P4:R4"/>
    <mergeCell ref="S4:U6"/>
    <mergeCell ref="K6:R6"/>
    <mergeCell ref="V4:W4"/>
    <mergeCell ref="V6:Z6"/>
    <mergeCell ref="X4:X5"/>
    <mergeCell ref="S40:Z40"/>
    <mergeCell ref="D4:D6"/>
    <mergeCell ref="A39:J39"/>
    <mergeCell ref="G5:H5"/>
    <mergeCell ref="A4:C6"/>
    <mergeCell ref="Y4:Y5"/>
    <mergeCell ref="AE4:AE5"/>
    <mergeCell ref="AA6:AE6"/>
    <mergeCell ref="AF6:AG6"/>
    <mergeCell ref="AF4:AG4"/>
    <mergeCell ref="AA4:AA5"/>
    <mergeCell ref="AB4:AB5"/>
    <mergeCell ref="AC4:AC5"/>
    <mergeCell ref="AD4:AD5"/>
  </mergeCells>
  <phoneticPr fontId="1" type="noConversion"/>
  <printOptions horizontalCentered="1"/>
  <pageMargins left="0.78740157480314965" right="0.78740157480314965" top="0.39370078740157483" bottom="0.59055118110236227" header="0" footer="0"/>
  <pageSetup paperSize="9" firstPageNumber="90" pageOrder="overThenDown" orientation="portrait" useFirstPageNumber="1" r:id="rId1"/>
  <headerFooter differentOddEven="1">
    <oddHeader>&amp;R&amp;"標楷體"&amp;9環境統計月報 第430期　&amp;P</oddHeader>
    <evenHeader xml:space="preserve">&amp;L&amp;"標楷體"&amp;9&amp;P </even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D30"/>
  <sheetViews>
    <sheetView workbookViewId="0"/>
  </sheetViews>
  <sheetFormatPr defaultColWidth="9" defaultRowHeight="16.5" customHeight="1"/>
  <cols>
    <col min="1" max="1" width="11.625" customWidth="1"/>
    <col min="2" max="2" width="13.625" customWidth="1"/>
    <col min="3" max="8" width="9.875" customWidth="1"/>
    <col min="9" max="9" width="12.625" customWidth="1"/>
    <col min="10" max="14" width="10.125" customWidth="1"/>
    <col min="15" max="16" width="10.625" customWidth="1"/>
    <col min="17" max="17" width="11.625" customWidth="1"/>
    <col min="18" max="18" width="13.625" customWidth="1"/>
    <col min="19" max="23" width="11.875" customWidth="1"/>
    <col min="24" max="30" width="12.125" customWidth="1"/>
  </cols>
  <sheetData>
    <row r="1" spans="1:30" ht="39.950000000000003" customHeight="1">
      <c r="A1" s="72" t="s">
        <v>0</v>
      </c>
      <c r="B1" s="73"/>
      <c r="C1" s="73"/>
      <c r="D1" s="73"/>
      <c r="E1" s="73"/>
      <c r="F1" s="73"/>
      <c r="G1" s="73"/>
      <c r="H1" s="73"/>
      <c r="I1" s="84" t="s">
        <v>1</v>
      </c>
      <c r="J1" s="84"/>
      <c r="K1" s="84"/>
      <c r="L1" s="84"/>
      <c r="M1" s="84"/>
      <c r="N1" s="84"/>
      <c r="O1" s="84"/>
      <c r="P1" s="84"/>
      <c r="Q1" s="72" t="s">
        <v>146</v>
      </c>
      <c r="R1" s="73"/>
      <c r="S1" s="73"/>
      <c r="T1" s="73"/>
      <c r="U1" s="73"/>
      <c r="V1" s="73"/>
      <c r="W1" s="73"/>
      <c r="X1" s="84" t="s">
        <v>147</v>
      </c>
      <c r="Y1" s="84"/>
      <c r="Z1" s="84"/>
      <c r="AA1" s="84"/>
      <c r="AB1" s="84"/>
      <c r="AC1" s="84"/>
      <c r="AD1" s="84"/>
    </row>
    <row r="2" spans="1:30" ht="24.95" customHeight="1">
      <c r="A2" s="74"/>
      <c r="B2" s="76"/>
      <c r="C2" s="76"/>
      <c r="D2" s="76"/>
      <c r="E2" s="76"/>
      <c r="F2" s="76"/>
      <c r="G2" s="76"/>
      <c r="H2" s="76"/>
      <c r="I2" s="85"/>
      <c r="J2" s="85"/>
      <c r="K2" s="85"/>
      <c r="L2" s="85"/>
      <c r="M2" s="58"/>
      <c r="N2" s="58"/>
      <c r="O2" s="58"/>
      <c r="P2" s="58"/>
      <c r="Q2" s="74"/>
      <c r="R2" s="76"/>
      <c r="S2" s="76"/>
      <c r="T2" s="76"/>
      <c r="U2" s="76"/>
      <c r="V2" s="76"/>
      <c r="W2" s="76"/>
      <c r="X2" s="85"/>
      <c r="Y2" s="85"/>
      <c r="Z2" s="85"/>
      <c r="AA2" s="85"/>
      <c r="AB2" s="58"/>
      <c r="AC2" s="58"/>
      <c r="AD2" s="58"/>
    </row>
    <row r="3" spans="1:30" ht="17.100000000000001" customHeight="1" thickBot="1">
      <c r="A3" s="98" t="s">
        <v>144</v>
      </c>
      <c r="B3" s="99"/>
      <c r="C3" s="99"/>
      <c r="D3" s="99"/>
      <c r="E3" s="99"/>
      <c r="F3" s="99"/>
      <c r="G3" s="99"/>
      <c r="H3" s="99"/>
      <c r="I3" s="100" t="s">
        <v>145</v>
      </c>
      <c r="J3" s="101"/>
      <c r="K3" s="101"/>
      <c r="L3" s="101"/>
      <c r="M3" s="101"/>
      <c r="N3" s="101"/>
      <c r="O3" s="101"/>
      <c r="P3" s="101"/>
      <c r="Q3" s="98" t="s">
        <v>144</v>
      </c>
      <c r="R3" s="99"/>
      <c r="S3" s="99"/>
      <c r="T3" s="99"/>
      <c r="U3" s="99"/>
      <c r="V3" s="99"/>
      <c r="W3" s="99"/>
      <c r="X3" s="100" t="s">
        <v>145</v>
      </c>
      <c r="Y3" s="101"/>
      <c r="Z3" s="101"/>
      <c r="AA3" s="101"/>
      <c r="AB3" s="101"/>
      <c r="AC3" s="101"/>
      <c r="AD3" s="101"/>
    </row>
    <row r="4" spans="1:30" ht="24.95" customHeight="1">
      <c r="A4" s="55" t="s">
        <v>31</v>
      </c>
      <c r="B4" s="56"/>
      <c r="C4" s="3" t="s">
        <v>33</v>
      </c>
      <c r="D4" s="91" t="s">
        <v>2</v>
      </c>
      <c r="E4" s="69"/>
      <c r="F4" s="69"/>
      <c r="G4" s="70"/>
      <c r="H4" s="22"/>
      <c r="I4" s="8" t="s">
        <v>4</v>
      </c>
      <c r="J4" s="69"/>
      <c r="K4" s="69"/>
      <c r="L4" s="69"/>
      <c r="M4" s="70"/>
      <c r="N4" s="8" t="s">
        <v>5</v>
      </c>
      <c r="O4" s="71"/>
      <c r="P4" s="71"/>
      <c r="Q4" s="55" t="s">
        <v>31</v>
      </c>
      <c r="R4" s="56"/>
      <c r="S4" s="93" t="s">
        <v>13</v>
      </c>
      <c r="T4" s="70"/>
      <c r="U4" s="5" t="s">
        <v>19</v>
      </c>
      <c r="V4" s="5" t="s">
        <v>36</v>
      </c>
      <c r="W4" s="5" t="s">
        <v>17</v>
      </c>
      <c r="X4" s="7" t="s">
        <v>18</v>
      </c>
      <c r="Y4" s="5" t="s">
        <v>20</v>
      </c>
      <c r="Z4" s="5" t="s">
        <v>27</v>
      </c>
      <c r="AA4" s="5" t="s">
        <v>21</v>
      </c>
      <c r="AB4" s="14" t="s">
        <v>22</v>
      </c>
      <c r="AC4" s="8" t="s">
        <v>35</v>
      </c>
      <c r="AD4" s="8"/>
    </row>
    <row r="5" spans="1:30" ht="80.099999999999994" customHeight="1">
      <c r="A5" s="57"/>
      <c r="B5" s="58"/>
      <c r="C5" s="2"/>
      <c r="D5" s="21" t="s">
        <v>6</v>
      </c>
      <c r="E5" s="21" t="s">
        <v>7</v>
      </c>
      <c r="F5" s="29" t="s">
        <v>3</v>
      </c>
      <c r="G5" s="21" t="s">
        <v>23</v>
      </c>
      <c r="H5" s="26" t="s">
        <v>6</v>
      </c>
      <c r="I5" s="25" t="s">
        <v>8</v>
      </c>
      <c r="J5" s="21" t="s">
        <v>9</v>
      </c>
      <c r="K5" s="21" t="s">
        <v>10</v>
      </c>
      <c r="L5" s="21" t="s">
        <v>11</v>
      </c>
      <c r="M5" s="21" t="s">
        <v>26</v>
      </c>
      <c r="N5" s="21" t="s">
        <v>6</v>
      </c>
      <c r="O5" s="23" t="s">
        <v>12</v>
      </c>
      <c r="P5" s="24" t="s">
        <v>14</v>
      </c>
      <c r="Q5" s="57"/>
      <c r="R5" s="58"/>
      <c r="S5" s="27" t="s">
        <v>15</v>
      </c>
      <c r="T5" s="21" t="s">
        <v>16</v>
      </c>
      <c r="U5" s="60"/>
      <c r="V5" s="60"/>
      <c r="W5" s="60"/>
      <c r="X5" s="6"/>
      <c r="Y5" s="4"/>
      <c r="Z5" s="4"/>
      <c r="AA5" s="4"/>
      <c r="AB5" s="13"/>
      <c r="AC5" s="28" t="s">
        <v>28</v>
      </c>
      <c r="AD5" s="23" t="s">
        <v>29</v>
      </c>
    </row>
    <row r="6" spans="1:30" ht="15" customHeight="1" thickBot="1">
      <c r="A6" s="59"/>
      <c r="B6" s="59"/>
      <c r="C6" s="1"/>
      <c r="D6" s="89" t="s">
        <v>24</v>
      </c>
      <c r="E6" s="89"/>
      <c r="F6" s="89"/>
      <c r="G6" s="89"/>
      <c r="H6" s="90"/>
      <c r="I6" s="12" t="s">
        <v>25</v>
      </c>
      <c r="J6" s="11"/>
      <c r="K6" s="11"/>
      <c r="L6" s="11"/>
      <c r="M6" s="11"/>
      <c r="N6" s="11"/>
      <c r="O6" s="11"/>
      <c r="P6" s="92"/>
      <c r="Q6" s="59"/>
      <c r="R6" s="59"/>
      <c r="S6" s="94" t="s">
        <v>24</v>
      </c>
      <c r="T6" s="95"/>
      <c r="U6" s="95"/>
      <c r="V6" s="95"/>
      <c r="W6" s="95"/>
      <c r="X6" s="12" t="s">
        <v>25</v>
      </c>
      <c r="Y6" s="11"/>
      <c r="Z6" s="11"/>
      <c r="AA6" s="11"/>
      <c r="AB6" s="10"/>
      <c r="AC6" s="9" t="s">
        <v>30</v>
      </c>
      <c r="AD6" s="9"/>
    </row>
    <row r="7" spans="1:30" ht="22.5" customHeight="1" thickBot="1">
      <c r="A7" s="40" t="s">
        <v>98</v>
      </c>
      <c r="B7" s="38" t="s">
        <v>99</v>
      </c>
      <c r="C7" s="39">
        <v>148189</v>
      </c>
      <c r="D7" s="37">
        <v>79567</v>
      </c>
      <c r="E7" s="37">
        <v>635</v>
      </c>
      <c r="F7" s="37">
        <v>8097</v>
      </c>
      <c r="G7" s="37">
        <v>70835</v>
      </c>
      <c r="H7" s="37">
        <v>3423</v>
      </c>
      <c r="I7" s="44">
        <v>2263</v>
      </c>
      <c r="J7" s="18">
        <v>656</v>
      </c>
      <c r="K7" s="18">
        <v>108</v>
      </c>
      <c r="L7" s="18">
        <v>300</v>
      </c>
      <c r="M7" s="18">
        <v>96</v>
      </c>
      <c r="N7" s="18">
        <v>51278</v>
      </c>
      <c r="O7" s="18">
        <v>46766</v>
      </c>
      <c r="P7" s="18">
        <v>2614</v>
      </c>
      <c r="Q7" s="40" t="s">
        <v>98</v>
      </c>
      <c r="R7" s="38" t="s">
        <v>99</v>
      </c>
      <c r="S7" s="39">
        <v>562</v>
      </c>
      <c r="T7" s="37">
        <v>1336</v>
      </c>
      <c r="U7" s="37">
        <v>7468</v>
      </c>
      <c r="V7" s="37">
        <v>791</v>
      </c>
      <c r="W7" s="37">
        <v>3392</v>
      </c>
      <c r="X7" s="46">
        <v>1241</v>
      </c>
      <c r="Y7" s="37">
        <v>182</v>
      </c>
      <c r="Z7" s="37">
        <v>26</v>
      </c>
      <c r="AA7" s="47">
        <v>0</v>
      </c>
      <c r="AB7" s="37">
        <v>821</v>
      </c>
      <c r="AC7" s="37">
        <v>2004</v>
      </c>
      <c r="AD7" s="37">
        <v>389</v>
      </c>
    </row>
    <row r="8" spans="1:30" ht="22.5" customHeight="1" thickBot="1">
      <c r="A8" s="40" t="s">
        <v>100</v>
      </c>
      <c r="B8" s="38" t="s">
        <v>101</v>
      </c>
      <c r="C8" s="39">
        <v>11926</v>
      </c>
      <c r="D8" s="37">
        <v>4673</v>
      </c>
      <c r="E8" s="37">
        <v>29</v>
      </c>
      <c r="F8" s="37">
        <v>1604</v>
      </c>
      <c r="G8" s="37">
        <v>3040</v>
      </c>
      <c r="H8" s="37">
        <v>625</v>
      </c>
      <c r="I8" s="44">
        <v>448</v>
      </c>
      <c r="J8" s="18">
        <v>25</v>
      </c>
      <c r="K8" s="18">
        <v>17</v>
      </c>
      <c r="L8" s="18">
        <v>107</v>
      </c>
      <c r="M8" s="18">
        <v>28</v>
      </c>
      <c r="N8" s="18">
        <v>4821</v>
      </c>
      <c r="O8" s="18">
        <v>4311</v>
      </c>
      <c r="P8" s="18">
        <v>308</v>
      </c>
      <c r="Q8" s="40" t="s">
        <v>100</v>
      </c>
      <c r="R8" s="38" t="s">
        <v>101</v>
      </c>
      <c r="S8" s="39">
        <v>68</v>
      </c>
      <c r="T8" s="37">
        <v>134</v>
      </c>
      <c r="U8" s="37">
        <v>1714</v>
      </c>
      <c r="V8" s="37">
        <v>18</v>
      </c>
      <c r="W8" s="37">
        <v>45</v>
      </c>
      <c r="X8" s="46">
        <v>27</v>
      </c>
      <c r="Y8" s="37">
        <v>2</v>
      </c>
      <c r="Z8" s="37">
        <v>1</v>
      </c>
      <c r="AA8" s="47">
        <v>0</v>
      </c>
      <c r="AB8" s="47">
        <v>0</v>
      </c>
      <c r="AC8" s="37">
        <v>458</v>
      </c>
      <c r="AD8" s="37">
        <v>8</v>
      </c>
    </row>
    <row r="9" spans="1:30" ht="22.5" customHeight="1" thickBot="1">
      <c r="A9" s="40" t="s">
        <v>102</v>
      </c>
      <c r="B9" s="38" t="s">
        <v>103</v>
      </c>
      <c r="C9" s="39">
        <v>19575</v>
      </c>
      <c r="D9" s="37">
        <v>13874</v>
      </c>
      <c r="E9" s="37">
        <v>184</v>
      </c>
      <c r="F9" s="37">
        <v>794</v>
      </c>
      <c r="G9" s="37">
        <v>12896</v>
      </c>
      <c r="H9" s="37">
        <v>149</v>
      </c>
      <c r="I9" s="44">
        <v>133</v>
      </c>
      <c r="J9" s="45">
        <v>0</v>
      </c>
      <c r="K9" s="45">
        <v>0</v>
      </c>
      <c r="L9" s="18">
        <v>16</v>
      </c>
      <c r="M9" s="45">
        <v>0</v>
      </c>
      <c r="N9" s="18">
        <v>3364</v>
      </c>
      <c r="O9" s="18">
        <v>2950</v>
      </c>
      <c r="P9" s="18">
        <v>310</v>
      </c>
      <c r="Q9" s="40" t="s">
        <v>102</v>
      </c>
      <c r="R9" s="38" t="s">
        <v>103</v>
      </c>
      <c r="S9" s="39">
        <v>70</v>
      </c>
      <c r="T9" s="37">
        <v>34</v>
      </c>
      <c r="U9" s="37">
        <v>1673</v>
      </c>
      <c r="V9" s="37">
        <v>56</v>
      </c>
      <c r="W9" s="37">
        <v>286</v>
      </c>
      <c r="X9" s="46">
        <v>158</v>
      </c>
      <c r="Y9" s="37">
        <v>13</v>
      </c>
      <c r="Z9" s="47">
        <v>0</v>
      </c>
      <c r="AA9" s="47">
        <v>0</v>
      </c>
      <c r="AB9" s="37">
        <v>2</v>
      </c>
      <c r="AC9" s="37">
        <v>254</v>
      </c>
      <c r="AD9" s="37">
        <v>4</v>
      </c>
    </row>
    <row r="10" spans="1:30" ht="22.5" customHeight="1" thickBot="1">
      <c r="A10" s="40" t="s">
        <v>104</v>
      </c>
      <c r="B10" s="38" t="s">
        <v>105</v>
      </c>
      <c r="C10" s="39">
        <v>6288</v>
      </c>
      <c r="D10" s="37">
        <v>3333</v>
      </c>
      <c r="E10" s="37">
        <v>79</v>
      </c>
      <c r="F10" s="37">
        <v>1010</v>
      </c>
      <c r="G10" s="37">
        <v>2244</v>
      </c>
      <c r="H10" s="37">
        <v>450</v>
      </c>
      <c r="I10" s="44">
        <v>333</v>
      </c>
      <c r="J10" s="18">
        <v>33</v>
      </c>
      <c r="K10" s="18">
        <v>18</v>
      </c>
      <c r="L10" s="18">
        <v>48</v>
      </c>
      <c r="M10" s="18">
        <v>18</v>
      </c>
      <c r="N10" s="18">
        <v>883</v>
      </c>
      <c r="O10" s="18">
        <v>644</v>
      </c>
      <c r="P10" s="18">
        <v>152</v>
      </c>
      <c r="Q10" s="40" t="s">
        <v>104</v>
      </c>
      <c r="R10" s="38" t="s">
        <v>105</v>
      </c>
      <c r="S10" s="39">
        <v>30</v>
      </c>
      <c r="T10" s="37">
        <v>57</v>
      </c>
      <c r="U10" s="37">
        <v>1303</v>
      </c>
      <c r="V10" s="37">
        <v>85</v>
      </c>
      <c r="W10" s="37">
        <v>70</v>
      </c>
      <c r="X10" s="46">
        <v>89</v>
      </c>
      <c r="Y10" s="37">
        <v>21</v>
      </c>
      <c r="Z10" s="47">
        <v>0</v>
      </c>
      <c r="AA10" s="47">
        <v>0</v>
      </c>
      <c r="AB10" s="37">
        <v>54</v>
      </c>
      <c r="AC10" s="37">
        <v>207</v>
      </c>
      <c r="AD10" s="37">
        <v>23</v>
      </c>
    </row>
    <row r="11" spans="1:30" ht="22.5" customHeight="1" thickBot="1">
      <c r="A11" s="40" t="s">
        <v>106</v>
      </c>
      <c r="B11" s="38" t="s">
        <v>107</v>
      </c>
      <c r="C11" s="39">
        <v>5331</v>
      </c>
      <c r="D11" s="37">
        <v>1992</v>
      </c>
      <c r="E11" s="37">
        <v>60</v>
      </c>
      <c r="F11" s="37">
        <v>1160</v>
      </c>
      <c r="G11" s="37">
        <v>772</v>
      </c>
      <c r="H11" s="37">
        <v>167</v>
      </c>
      <c r="I11" s="44">
        <v>102</v>
      </c>
      <c r="J11" s="18">
        <v>28</v>
      </c>
      <c r="K11" s="18">
        <v>12</v>
      </c>
      <c r="L11" s="18">
        <v>15</v>
      </c>
      <c r="M11" s="18">
        <v>10</v>
      </c>
      <c r="N11" s="18">
        <v>1717</v>
      </c>
      <c r="O11" s="18">
        <v>1199</v>
      </c>
      <c r="P11" s="18">
        <v>222</v>
      </c>
      <c r="Q11" s="40" t="s">
        <v>106</v>
      </c>
      <c r="R11" s="38" t="s">
        <v>107</v>
      </c>
      <c r="S11" s="39">
        <v>41</v>
      </c>
      <c r="T11" s="37">
        <v>255</v>
      </c>
      <c r="U11" s="37">
        <v>1166</v>
      </c>
      <c r="V11" s="37">
        <v>166</v>
      </c>
      <c r="W11" s="37">
        <v>1</v>
      </c>
      <c r="X11" s="46">
        <v>71</v>
      </c>
      <c r="Y11" s="37">
        <v>9</v>
      </c>
      <c r="Z11" s="37">
        <v>15</v>
      </c>
      <c r="AA11" s="47">
        <v>0</v>
      </c>
      <c r="AB11" s="37">
        <v>27</v>
      </c>
      <c r="AC11" s="37">
        <v>183</v>
      </c>
      <c r="AD11" s="37">
        <v>20</v>
      </c>
    </row>
    <row r="12" spans="1:30" ht="22.5" customHeight="1" thickBot="1">
      <c r="A12" s="40" t="s">
        <v>108</v>
      </c>
      <c r="B12" s="38" t="s">
        <v>109</v>
      </c>
      <c r="C12" s="39">
        <v>4466</v>
      </c>
      <c r="D12" s="37">
        <v>1843</v>
      </c>
      <c r="E12" s="37">
        <v>15</v>
      </c>
      <c r="F12" s="37">
        <v>817</v>
      </c>
      <c r="G12" s="37">
        <v>1011</v>
      </c>
      <c r="H12" s="37">
        <v>615</v>
      </c>
      <c r="I12" s="44">
        <v>478</v>
      </c>
      <c r="J12" s="18">
        <v>97</v>
      </c>
      <c r="K12" s="18">
        <v>18</v>
      </c>
      <c r="L12" s="18">
        <v>12</v>
      </c>
      <c r="M12" s="18">
        <v>10</v>
      </c>
      <c r="N12" s="18">
        <v>1395</v>
      </c>
      <c r="O12" s="18">
        <v>1046</v>
      </c>
      <c r="P12" s="18">
        <v>262</v>
      </c>
      <c r="Q12" s="40" t="s">
        <v>108</v>
      </c>
      <c r="R12" s="38" t="s">
        <v>109</v>
      </c>
      <c r="S12" s="39">
        <v>32</v>
      </c>
      <c r="T12" s="37">
        <v>55</v>
      </c>
      <c r="U12" s="37">
        <v>314</v>
      </c>
      <c r="V12" s="37">
        <v>92</v>
      </c>
      <c r="W12" s="37">
        <v>34</v>
      </c>
      <c r="X12" s="46">
        <v>75</v>
      </c>
      <c r="Y12" s="37">
        <v>13</v>
      </c>
      <c r="Z12" s="37">
        <v>8</v>
      </c>
      <c r="AA12" s="47">
        <v>0</v>
      </c>
      <c r="AB12" s="37">
        <v>77</v>
      </c>
      <c r="AC12" s="37">
        <v>120</v>
      </c>
      <c r="AD12" s="37">
        <v>43</v>
      </c>
    </row>
    <row r="13" spans="1:30" ht="22.5" customHeight="1" thickBot="1">
      <c r="A13" s="40" t="s">
        <v>110</v>
      </c>
      <c r="B13" s="38" t="s">
        <v>111</v>
      </c>
      <c r="C13" s="39">
        <v>38889</v>
      </c>
      <c r="D13" s="37">
        <v>3890</v>
      </c>
      <c r="E13" s="37">
        <v>7</v>
      </c>
      <c r="F13" s="37">
        <v>511</v>
      </c>
      <c r="G13" s="37">
        <v>3372</v>
      </c>
      <c r="H13" s="37">
        <v>169</v>
      </c>
      <c r="I13" s="44">
        <v>89</v>
      </c>
      <c r="J13" s="18">
        <v>50</v>
      </c>
      <c r="K13" s="18">
        <v>11</v>
      </c>
      <c r="L13" s="18">
        <v>15</v>
      </c>
      <c r="M13" s="18">
        <v>4</v>
      </c>
      <c r="N13" s="18">
        <v>33978</v>
      </c>
      <c r="O13" s="18">
        <v>33448</v>
      </c>
      <c r="P13" s="18">
        <v>234</v>
      </c>
      <c r="Q13" s="40" t="s">
        <v>110</v>
      </c>
      <c r="R13" s="38" t="s">
        <v>111</v>
      </c>
      <c r="S13" s="39">
        <v>121</v>
      </c>
      <c r="T13" s="37">
        <v>175</v>
      </c>
      <c r="U13" s="37">
        <v>229</v>
      </c>
      <c r="V13" s="37">
        <v>91</v>
      </c>
      <c r="W13" s="37">
        <v>104</v>
      </c>
      <c r="X13" s="46">
        <v>80</v>
      </c>
      <c r="Y13" s="37">
        <v>16</v>
      </c>
      <c r="Z13" s="47">
        <v>0</v>
      </c>
      <c r="AA13" s="47">
        <v>0</v>
      </c>
      <c r="AB13" s="37">
        <v>332</v>
      </c>
      <c r="AC13" s="37">
        <v>313</v>
      </c>
      <c r="AD13" s="37">
        <v>38</v>
      </c>
    </row>
    <row r="14" spans="1:30" ht="22.5" customHeight="1" thickBot="1">
      <c r="A14" s="40" t="s">
        <v>112</v>
      </c>
      <c r="B14" s="38" t="s">
        <v>113</v>
      </c>
      <c r="C14" s="39">
        <v>2643</v>
      </c>
      <c r="D14" s="37">
        <v>1636</v>
      </c>
      <c r="E14" s="37">
        <v>24</v>
      </c>
      <c r="F14" s="37">
        <v>200</v>
      </c>
      <c r="G14" s="37">
        <v>1412</v>
      </c>
      <c r="H14" s="37">
        <v>54</v>
      </c>
      <c r="I14" s="44">
        <v>22</v>
      </c>
      <c r="J14" s="18">
        <v>3</v>
      </c>
      <c r="K14" s="18">
        <v>1</v>
      </c>
      <c r="L14" s="18">
        <v>22</v>
      </c>
      <c r="M14" s="18">
        <v>6</v>
      </c>
      <c r="N14" s="18">
        <v>471</v>
      </c>
      <c r="O14" s="18">
        <v>341</v>
      </c>
      <c r="P14" s="18">
        <v>63</v>
      </c>
      <c r="Q14" s="40" t="s">
        <v>112</v>
      </c>
      <c r="R14" s="38" t="s">
        <v>113</v>
      </c>
      <c r="S14" s="39">
        <v>15</v>
      </c>
      <c r="T14" s="37">
        <v>52</v>
      </c>
      <c r="U14" s="37">
        <v>73</v>
      </c>
      <c r="V14" s="37">
        <v>12</v>
      </c>
      <c r="W14" s="37">
        <v>309</v>
      </c>
      <c r="X14" s="46">
        <v>51</v>
      </c>
      <c r="Y14" s="37">
        <v>10</v>
      </c>
      <c r="Z14" s="47">
        <v>0</v>
      </c>
      <c r="AA14" s="47">
        <v>0</v>
      </c>
      <c r="AB14" s="37">
        <v>27</v>
      </c>
      <c r="AC14" s="37">
        <v>34</v>
      </c>
      <c r="AD14" s="37">
        <v>8</v>
      </c>
    </row>
    <row r="15" spans="1:30" ht="22.5" customHeight="1" thickBot="1">
      <c r="A15" s="40" t="s">
        <v>114</v>
      </c>
      <c r="B15" s="38" t="s">
        <v>115</v>
      </c>
      <c r="C15" s="39">
        <v>5966</v>
      </c>
      <c r="D15" s="37">
        <v>5133</v>
      </c>
      <c r="E15" s="37">
        <v>20</v>
      </c>
      <c r="F15" s="37">
        <v>222</v>
      </c>
      <c r="G15" s="37">
        <v>4891</v>
      </c>
      <c r="H15" s="37">
        <v>80</v>
      </c>
      <c r="I15" s="44">
        <v>36</v>
      </c>
      <c r="J15" s="18">
        <v>20</v>
      </c>
      <c r="K15" s="18">
        <v>3</v>
      </c>
      <c r="L15" s="18">
        <v>13</v>
      </c>
      <c r="M15" s="18">
        <v>8</v>
      </c>
      <c r="N15" s="18">
        <v>238</v>
      </c>
      <c r="O15" s="18">
        <v>125</v>
      </c>
      <c r="P15" s="18">
        <v>78</v>
      </c>
      <c r="Q15" s="40" t="s">
        <v>114</v>
      </c>
      <c r="R15" s="38" t="s">
        <v>115</v>
      </c>
      <c r="S15" s="49">
        <v>0</v>
      </c>
      <c r="T15" s="37">
        <v>35</v>
      </c>
      <c r="U15" s="37">
        <v>187</v>
      </c>
      <c r="V15" s="37">
        <v>93</v>
      </c>
      <c r="W15" s="37">
        <v>150</v>
      </c>
      <c r="X15" s="46">
        <v>72</v>
      </c>
      <c r="Y15" s="37">
        <v>13</v>
      </c>
      <c r="Z15" s="47">
        <v>0</v>
      </c>
      <c r="AA15" s="47">
        <v>0</v>
      </c>
      <c r="AB15" s="47">
        <v>0</v>
      </c>
      <c r="AC15" s="37">
        <v>33</v>
      </c>
      <c r="AD15" s="37">
        <v>54</v>
      </c>
    </row>
    <row r="16" spans="1:30" ht="22.5" customHeight="1" thickBot="1">
      <c r="A16" s="40" t="s">
        <v>116</v>
      </c>
      <c r="B16" s="38" t="s">
        <v>117</v>
      </c>
      <c r="C16" s="39">
        <v>4098</v>
      </c>
      <c r="D16" s="37">
        <v>3438</v>
      </c>
      <c r="E16" s="37">
        <v>50</v>
      </c>
      <c r="F16" s="37">
        <v>210</v>
      </c>
      <c r="G16" s="37">
        <v>3178</v>
      </c>
      <c r="H16" s="37">
        <v>70</v>
      </c>
      <c r="I16" s="44">
        <v>45</v>
      </c>
      <c r="J16" s="18">
        <v>7</v>
      </c>
      <c r="K16" s="18">
        <v>6</v>
      </c>
      <c r="L16" s="18">
        <v>9</v>
      </c>
      <c r="M16" s="18">
        <v>3</v>
      </c>
      <c r="N16" s="18">
        <v>120</v>
      </c>
      <c r="O16" s="18">
        <v>12</v>
      </c>
      <c r="P16" s="18">
        <v>76</v>
      </c>
      <c r="Q16" s="40" t="s">
        <v>116</v>
      </c>
      <c r="R16" s="38" t="s">
        <v>117</v>
      </c>
      <c r="S16" s="39">
        <v>5</v>
      </c>
      <c r="T16" s="37">
        <v>27</v>
      </c>
      <c r="U16" s="37">
        <v>76</v>
      </c>
      <c r="V16" s="37">
        <v>17</v>
      </c>
      <c r="W16" s="37">
        <v>300</v>
      </c>
      <c r="X16" s="46">
        <v>52</v>
      </c>
      <c r="Y16" s="37">
        <v>25</v>
      </c>
      <c r="Z16" s="47">
        <v>0</v>
      </c>
      <c r="AA16" s="47">
        <v>0</v>
      </c>
      <c r="AB16" s="47">
        <v>0</v>
      </c>
      <c r="AC16" s="37">
        <v>42</v>
      </c>
      <c r="AD16" s="37">
        <v>9</v>
      </c>
    </row>
    <row r="17" spans="1:30" ht="22.5" customHeight="1" thickBot="1">
      <c r="A17" s="40" t="s">
        <v>118</v>
      </c>
      <c r="B17" s="38" t="s">
        <v>119</v>
      </c>
      <c r="C17" s="39">
        <v>2643</v>
      </c>
      <c r="D17" s="37">
        <v>997</v>
      </c>
      <c r="E17" s="37">
        <v>14</v>
      </c>
      <c r="F17" s="37">
        <v>502</v>
      </c>
      <c r="G17" s="37">
        <v>481</v>
      </c>
      <c r="H17" s="37">
        <v>387</v>
      </c>
      <c r="I17" s="44">
        <v>246</v>
      </c>
      <c r="J17" s="18">
        <v>134</v>
      </c>
      <c r="K17" s="18">
        <v>7</v>
      </c>
      <c r="L17" s="45">
        <v>0</v>
      </c>
      <c r="M17" s="45">
        <v>0</v>
      </c>
      <c r="N17" s="18">
        <v>630</v>
      </c>
      <c r="O17" s="18">
        <v>293</v>
      </c>
      <c r="P17" s="18">
        <v>272</v>
      </c>
      <c r="Q17" s="40" t="s">
        <v>118</v>
      </c>
      <c r="R17" s="38" t="s">
        <v>119</v>
      </c>
      <c r="S17" s="39">
        <v>2</v>
      </c>
      <c r="T17" s="37">
        <v>63</v>
      </c>
      <c r="U17" s="37">
        <v>152</v>
      </c>
      <c r="V17" s="37">
        <v>26</v>
      </c>
      <c r="W17" s="37">
        <v>398</v>
      </c>
      <c r="X17" s="46">
        <v>48</v>
      </c>
      <c r="Y17" s="37">
        <v>4</v>
      </c>
      <c r="Z17" s="47">
        <v>0</v>
      </c>
      <c r="AA17" s="47">
        <v>0</v>
      </c>
      <c r="AB17" s="37">
        <v>1</v>
      </c>
      <c r="AC17" s="37">
        <v>59</v>
      </c>
      <c r="AD17" s="37">
        <v>46</v>
      </c>
    </row>
    <row r="18" spans="1:30" ht="22.5" customHeight="1" thickBot="1">
      <c r="A18" s="40" t="s">
        <v>120</v>
      </c>
      <c r="B18" s="38" t="s">
        <v>121</v>
      </c>
      <c r="C18" s="39">
        <v>3103</v>
      </c>
      <c r="D18" s="37">
        <v>2521</v>
      </c>
      <c r="E18" s="37">
        <v>9</v>
      </c>
      <c r="F18" s="37">
        <v>76</v>
      </c>
      <c r="G18" s="37">
        <v>2436</v>
      </c>
      <c r="H18" s="37">
        <v>49</v>
      </c>
      <c r="I18" s="44">
        <v>38</v>
      </c>
      <c r="J18" s="18">
        <v>5</v>
      </c>
      <c r="K18" s="18">
        <v>1</v>
      </c>
      <c r="L18" s="18">
        <v>1</v>
      </c>
      <c r="M18" s="18">
        <v>4</v>
      </c>
      <c r="N18" s="18">
        <v>161</v>
      </c>
      <c r="O18" s="18">
        <v>90</v>
      </c>
      <c r="P18" s="18">
        <v>34</v>
      </c>
      <c r="Q18" s="40" t="s">
        <v>120</v>
      </c>
      <c r="R18" s="38" t="s">
        <v>121</v>
      </c>
      <c r="S18" s="39">
        <v>27</v>
      </c>
      <c r="T18" s="37">
        <v>10</v>
      </c>
      <c r="U18" s="37">
        <v>159</v>
      </c>
      <c r="V18" s="37">
        <v>44</v>
      </c>
      <c r="W18" s="37">
        <v>95</v>
      </c>
      <c r="X18" s="46">
        <v>65</v>
      </c>
      <c r="Y18" s="37">
        <v>8</v>
      </c>
      <c r="Z18" s="47">
        <v>0</v>
      </c>
      <c r="AA18" s="47">
        <v>0</v>
      </c>
      <c r="AB18" s="37">
        <v>1</v>
      </c>
      <c r="AC18" s="37">
        <v>28</v>
      </c>
      <c r="AD18" s="37">
        <v>18</v>
      </c>
    </row>
    <row r="19" spans="1:30" ht="22.5" customHeight="1" thickBot="1">
      <c r="A19" s="40" t="s">
        <v>122</v>
      </c>
      <c r="B19" s="38" t="s">
        <v>123</v>
      </c>
      <c r="C19" s="39">
        <v>1344</v>
      </c>
      <c r="D19" s="37">
        <v>719</v>
      </c>
      <c r="E19" s="37">
        <v>17</v>
      </c>
      <c r="F19" s="37">
        <v>204</v>
      </c>
      <c r="G19" s="37">
        <v>498</v>
      </c>
      <c r="H19" s="37">
        <v>77</v>
      </c>
      <c r="I19" s="44">
        <v>26</v>
      </c>
      <c r="J19" s="18">
        <v>47</v>
      </c>
      <c r="K19" s="18">
        <v>3</v>
      </c>
      <c r="L19" s="18">
        <v>1</v>
      </c>
      <c r="M19" s="45">
        <v>0</v>
      </c>
      <c r="N19" s="18">
        <v>310</v>
      </c>
      <c r="O19" s="18">
        <v>269</v>
      </c>
      <c r="P19" s="18">
        <v>36</v>
      </c>
      <c r="Q19" s="40" t="s">
        <v>122</v>
      </c>
      <c r="R19" s="38" t="s">
        <v>123</v>
      </c>
      <c r="S19" s="39">
        <v>4</v>
      </c>
      <c r="T19" s="37">
        <v>1</v>
      </c>
      <c r="U19" s="37">
        <v>22</v>
      </c>
      <c r="V19" s="37">
        <v>14</v>
      </c>
      <c r="W19" s="37">
        <v>90</v>
      </c>
      <c r="X19" s="46">
        <v>48</v>
      </c>
      <c r="Y19" s="37">
        <v>2</v>
      </c>
      <c r="Z19" s="47">
        <v>0</v>
      </c>
      <c r="AA19" s="47">
        <v>0</v>
      </c>
      <c r="AB19" s="37">
        <v>62</v>
      </c>
      <c r="AC19" s="37">
        <v>66</v>
      </c>
      <c r="AD19" s="37">
        <v>10</v>
      </c>
    </row>
    <row r="20" spans="1:30" ht="22.5" customHeight="1" thickBot="1">
      <c r="A20" s="40" t="s">
        <v>124</v>
      </c>
      <c r="B20" s="38" t="s">
        <v>125</v>
      </c>
      <c r="C20" s="39">
        <v>10770</v>
      </c>
      <c r="D20" s="37">
        <v>10045</v>
      </c>
      <c r="E20" s="37">
        <v>12</v>
      </c>
      <c r="F20" s="37">
        <v>192</v>
      </c>
      <c r="G20" s="37">
        <v>9841</v>
      </c>
      <c r="H20" s="37">
        <v>70</v>
      </c>
      <c r="I20" s="44">
        <v>47</v>
      </c>
      <c r="J20" s="18">
        <v>12</v>
      </c>
      <c r="K20" s="18">
        <v>5</v>
      </c>
      <c r="L20" s="18">
        <v>5</v>
      </c>
      <c r="M20" s="18">
        <v>1</v>
      </c>
      <c r="N20" s="18">
        <v>446</v>
      </c>
      <c r="O20" s="18">
        <v>251</v>
      </c>
      <c r="P20" s="18">
        <v>141</v>
      </c>
      <c r="Q20" s="40" t="s">
        <v>124</v>
      </c>
      <c r="R20" s="38" t="s">
        <v>125</v>
      </c>
      <c r="S20" s="39">
        <v>23</v>
      </c>
      <c r="T20" s="37">
        <v>31</v>
      </c>
      <c r="U20" s="37">
        <v>25</v>
      </c>
      <c r="V20" s="37">
        <v>18</v>
      </c>
      <c r="W20" s="37">
        <v>95</v>
      </c>
      <c r="X20" s="46">
        <v>57</v>
      </c>
      <c r="Y20" s="37">
        <v>2</v>
      </c>
      <c r="Z20" s="37">
        <v>1</v>
      </c>
      <c r="AA20" s="47">
        <v>0</v>
      </c>
      <c r="AB20" s="37">
        <v>11</v>
      </c>
      <c r="AC20" s="37">
        <v>35</v>
      </c>
      <c r="AD20" s="37">
        <v>24</v>
      </c>
    </row>
    <row r="21" spans="1:30" ht="22.5" customHeight="1" thickBot="1">
      <c r="A21" s="40" t="s">
        <v>126</v>
      </c>
      <c r="B21" s="38" t="s">
        <v>127</v>
      </c>
      <c r="C21" s="39">
        <v>3220</v>
      </c>
      <c r="D21" s="37">
        <v>1585</v>
      </c>
      <c r="E21" s="37">
        <v>23</v>
      </c>
      <c r="F21" s="37">
        <v>215</v>
      </c>
      <c r="G21" s="37">
        <v>1347</v>
      </c>
      <c r="H21" s="37">
        <v>238</v>
      </c>
      <c r="I21" s="44">
        <v>38</v>
      </c>
      <c r="J21" s="18">
        <v>185</v>
      </c>
      <c r="K21" s="18">
        <v>5</v>
      </c>
      <c r="L21" s="18">
        <v>10</v>
      </c>
      <c r="M21" s="45">
        <v>0</v>
      </c>
      <c r="N21" s="18">
        <v>648</v>
      </c>
      <c r="O21" s="18">
        <v>531</v>
      </c>
      <c r="P21" s="18">
        <v>39</v>
      </c>
      <c r="Q21" s="40" t="s">
        <v>126</v>
      </c>
      <c r="R21" s="38" t="s">
        <v>127</v>
      </c>
      <c r="S21" s="39">
        <v>3</v>
      </c>
      <c r="T21" s="37">
        <v>75</v>
      </c>
      <c r="U21" s="37">
        <v>36</v>
      </c>
      <c r="V21" s="37">
        <v>12</v>
      </c>
      <c r="W21" s="37">
        <v>620</v>
      </c>
      <c r="X21" s="46">
        <v>61</v>
      </c>
      <c r="Y21" s="37">
        <v>18</v>
      </c>
      <c r="Z21" s="47">
        <v>0</v>
      </c>
      <c r="AA21" s="47">
        <v>0</v>
      </c>
      <c r="AB21" s="37">
        <v>2</v>
      </c>
      <c r="AC21" s="37">
        <v>41</v>
      </c>
      <c r="AD21" s="37">
        <v>7</v>
      </c>
    </row>
    <row r="22" spans="1:30" ht="22.5" customHeight="1" thickBot="1">
      <c r="A22" s="40" t="s">
        <v>128</v>
      </c>
      <c r="B22" s="38" t="s">
        <v>129</v>
      </c>
      <c r="C22" s="39">
        <v>967</v>
      </c>
      <c r="D22" s="37">
        <v>343</v>
      </c>
      <c r="E22" s="37">
        <v>24</v>
      </c>
      <c r="F22" s="37">
        <v>60</v>
      </c>
      <c r="G22" s="37">
        <v>259</v>
      </c>
      <c r="H22" s="37">
        <v>6</v>
      </c>
      <c r="I22" s="44">
        <v>2</v>
      </c>
      <c r="J22" s="18">
        <v>2</v>
      </c>
      <c r="K22" s="45">
        <v>0</v>
      </c>
      <c r="L22" s="18">
        <v>2</v>
      </c>
      <c r="M22" s="45">
        <v>0</v>
      </c>
      <c r="N22" s="18">
        <v>248</v>
      </c>
      <c r="O22" s="18">
        <v>170</v>
      </c>
      <c r="P22" s="18">
        <v>17</v>
      </c>
      <c r="Q22" s="40" t="s">
        <v>128</v>
      </c>
      <c r="R22" s="38" t="s">
        <v>129</v>
      </c>
      <c r="S22" s="49">
        <v>0</v>
      </c>
      <c r="T22" s="37">
        <v>61</v>
      </c>
      <c r="U22" s="37">
        <v>37</v>
      </c>
      <c r="V22" s="47">
        <v>0</v>
      </c>
      <c r="W22" s="37">
        <v>276</v>
      </c>
      <c r="X22" s="46">
        <v>53</v>
      </c>
      <c r="Y22" s="37">
        <v>2</v>
      </c>
      <c r="Z22" s="47">
        <v>0</v>
      </c>
      <c r="AA22" s="47">
        <v>0</v>
      </c>
      <c r="AB22" s="37">
        <v>2</v>
      </c>
      <c r="AC22" s="37">
        <v>14</v>
      </c>
      <c r="AD22" s="37">
        <v>3</v>
      </c>
    </row>
    <row r="23" spans="1:30" ht="22.5" customHeight="1" thickBot="1">
      <c r="A23" s="40" t="s">
        <v>130</v>
      </c>
      <c r="B23" s="38" t="s">
        <v>131</v>
      </c>
      <c r="C23" s="39">
        <v>5817</v>
      </c>
      <c r="D23" s="37">
        <v>5062</v>
      </c>
      <c r="E23" s="37">
        <v>14</v>
      </c>
      <c r="F23" s="37">
        <v>29</v>
      </c>
      <c r="G23" s="37">
        <v>5019</v>
      </c>
      <c r="H23" s="37">
        <v>117</v>
      </c>
      <c r="I23" s="44">
        <v>116</v>
      </c>
      <c r="J23" s="18">
        <v>1</v>
      </c>
      <c r="K23" s="45">
        <v>0</v>
      </c>
      <c r="L23" s="45">
        <v>0</v>
      </c>
      <c r="M23" s="45">
        <v>0</v>
      </c>
      <c r="N23" s="18">
        <v>308</v>
      </c>
      <c r="O23" s="18">
        <v>46</v>
      </c>
      <c r="P23" s="18">
        <v>83</v>
      </c>
      <c r="Q23" s="40" t="s">
        <v>130</v>
      </c>
      <c r="R23" s="38" t="s">
        <v>131</v>
      </c>
      <c r="S23" s="39">
        <v>33</v>
      </c>
      <c r="T23" s="37">
        <v>146</v>
      </c>
      <c r="U23" s="37">
        <v>102</v>
      </c>
      <c r="V23" s="37">
        <v>3</v>
      </c>
      <c r="W23" s="37">
        <v>154</v>
      </c>
      <c r="X23" s="46">
        <v>51</v>
      </c>
      <c r="Y23" s="37">
        <v>19</v>
      </c>
      <c r="Z23" s="37">
        <v>1</v>
      </c>
      <c r="AA23" s="47">
        <v>0</v>
      </c>
      <c r="AB23" s="47">
        <v>0</v>
      </c>
      <c r="AC23" s="37">
        <v>30</v>
      </c>
      <c r="AD23" s="37">
        <v>17</v>
      </c>
    </row>
    <row r="24" spans="1:30" ht="22.5" customHeight="1" thickBot="1">
      <c r="A24" s="40" t="s">
        <v>132</v>
      </c>
      <c r="B24" s="38" t="s">
        <v>133</v>
      </c>
      <c r="C24" s="39">
        <v>660</v>
      </c>
      <c r="D24" s="37">
        <v>544</v>
      </c>
      <c r="E24" s="37">
        <v>4</v>
      </c>
      <c r="F24" s="37">
        <v>7</v>
      </c>
      <c r="G24" s="37">
        <v>533</v>
      </c>
      <c r="H24" s="47">
        <v>0</v>
      </c>
      <c r="I24" s="48">
        <v>0</v>
      </c>
      <c r="J24" s="45">
        <v>0</v>
      </c>
      <c r="K24" s="45">
        <v>0</v>
      </c>
      <c r="L24" s="45">
        <v>0</v>
      </c>
      <c r="M24" s="45">
        <v>0</v>
      </c>
      <c r="N24" s="18">
        <v>76</v>
      </c>
      <c r="O24" s="18">
        <v>14</v>
      </c>
      <c r="P24" s="18">
        <v>3</v>
      </c>
      <c r="Q24" s="40" t="s">
        <v>132</v>
      </c>
      <c r="R24" s="38" t="s">
        <v>133</v>
      </c>
      <c r="S24" s="39">
        <v>26</v>
      </c>
      <c r="T24" s="37">
        <v>33</v>
      </c>
      <c r="U24" s="37">
        <v>3</v>
      </c>
      <c r="V24" s="47">
        <v>0</v>
      </c>
      <c r="W24" s="47">
        <v>0</v>
      </c>
      <c r="X24" s="46">
        <v>37</v>
      </c>
      <c r="Y24" s="47">
        <v>0</v>
      </c>
      <c r="Z24" s="47">
        <v>0</v>
      </c>
      <c r="AA24" s="47">
        <v>0</v>
      </c>
      <c r="AB24" s="47">
        <v>0</v>
      </c>
      <c r="AC24" s="37">
        <v>10</v>
      </c>
      <c r="AD24" s="47">
        <v>0</v>
      </c>
    </row>
    <row r="25" spans="1:30" ht="22.5" customHeight="1" thickBot="1">
      <c r="A25" s="40" t="s">
        <v>134</v>
      </c>
      <c r="B25" s="38" t="s">
        <v>135</v>
      </c>
      <c r="C25" s="39">
        <v>1468</v>
      </c>
      <c r="D25" s="37">
        <v>390</v>
      </c>
      <c r="E25" s="37">
        <v>10</v>
      </c>
      <c r="F25" s="37">
        <v>89</v>
      </c>
      <c r="G25" s="37">
        <v>291</v>
      </c>
      <c r="H25" s="37">
        <v>27</v>
      </c>
      <c r="I25" s="44">
        <v>15</v>
      </c>
      <c r="J25" s="45">
        <v>0</v>
      </c>
      <c r="K25" s="45">
        <v>0</v>
      </c>
      <c r="L25" s="18">
        <v>10</v>
      </c>
      <c r="M25" s="18">
        <v>2</v>
      </c>
      <c r="N25" s="18">
        <v>767</v>
      </c>
      <c r="O25" s="18">
        <v>608</v>
      </c>
      <c r="P25" s="18">
        <v>103</v>
      </c>
      <c r="Q25" s="40" t="s">
        <v>134</v>
      </c>
      <c r="R25" s="38" t="s">
        <v>135</v>
      </c>
      <c r="S25" s="39">
        <v>22</v>
      </c>
      <c r="T25" s="37">
        <v>34</v>
      </c>
      <c r="U25" s="37">
        <v>31</v>
      </c>
      <c r="V25" s="37">
        <v>10</v>
      </c>
      <c r="W25" s="37">
        <v>204</v>
      </c>
      <c r="X25" s="46">
        <v>39</v>
      </c>
      <c r="Y25" s="47">
        <v>0</v>
      </c>
      <c r="Z25" s="47">
        <v>0</v>
      </c>
      <c r="AA25" s="47">
        <v>0</v>
      </c>
      <c r="AB25" s="47">
        <v>0</v>
      </c>
      <c r="AC25" s="37">
        <v>26</v>
      </c>
      <c r="AD25" s="37">
        <v>11</v>
      </c>
    </row>
    <row r="26" spans="1:30" ht="22.5" customHeight="1" thickBot="1">
      <c r="A26" s="40" t="s">
        <v>136</v>
      </c>
      <c r="B26" s="38" t="s">
        <v>137</v>
      </c>
      <c r="C26" s="39">
        <v>2200</v>
      </c>
      <c r="D26" s="37">
        <v>1889</v>
      </c>
      <c r="E26" s="37">
        <v>19</v>
      </c>
      <c r="F26" s="37">
        <v>78</v>
      </c>
      <c r="G26" s="37">
        <v>1792</v>
      </c>
      <c r="H26" s="37">
        <v>15</v>
      </c>
      <c r="I26" s="44">
        <v>12</v>
      </c>
      <c r="J26" s="45">
        <v>0</v>
      </c>
      <c r="K26" s="18">
        <v>1</v>
      </c>
      <c r="L26" s="45">
        <v>0</v>
      </c>
      <c r="M26" s="18">
        <v>2</v>
      </c>
      <c r="N26" s="18">
        <v>136</v>
      </c>
      <c r="O26" s="18">
        <v>58</v>
      </c>
      <c r="P26" s="18">
        <v>22</v>
      </c>
      <c r="Q26" s="40" t="s">
        <v>136</v>
      </c>
      <c r="R26" s="38" t="s">
        <v>137</v>
      </c>
      <c r="S26" s="39">
        <v>39</v>
      </c>
      <c r="T26" s="37">
        <v>17</v>
      </c>
      <c r="U26" s="37">
        <v>92</v>
      </c>
      <c r="V26" s="37">
        <v>5</v>
      </c>
      <c r="W26" s="37">
        <v>4</v>
      </c>
      <c r="X26" s="46">
        <v>55</v>
      </c>
      <c r="Y26" s="37">
        <v>4</v>
      </c>
      <c r="Z26" s="47">
        <v>0</v>
      </c>
      <c r="AA26" s="47">
        <v>0</v>
      </c>
      <c r="AB26" s="47">
        <v>0</v>
      </c>
      <c r="AC26" s="37">
        <v>22</v>
      </c>
      <c r="AD26" s="37">
        <v>18</v>
      </c>
    </row>
    <row r="27" spans="1:30" ht="22.5" customHeight="1" thickBot="1">
      <c r="A27" s="40" t="s">
        <v>138</v>
      </c>
      <c r="B27" s="38" t="s">
        <v>139</v>
      </c>
      <c r="C27" s="39">
        <v>15031</v>
      </c>
      <c r="D27" s="37">
        <v>14190</v>
      </c>
      <c r="E27" s="37">
        <v>16</v>
      </c>
      <c r="F27" s="37">
        <v>97</v>
      </c>
      <c r="G27" s="37">
        <v>14077</v>
      </c>
      <c r="H27" s="37">
        <v>22</v>
      </c>
      <c r="I27" s="44">
        <v>22</v>
      </c>
      <c r="J27" s="45">
        <v>0</v>
      </c>
      <c r="K27" s="45">
        <v>0</v>
      </c>
      <c r="L27" s="45">
        <v>0</v>
      </c>
      <c r="M27" s="45">
        <v>0</v>
      </c>
      <c r="N27" s="18">
        <v>375</v>
      </c>
      <c r="O27" s="18">
        <v>312</v>
      </c>
      <c r="P27" s="18">
        <v>59</v>
      </c>
      <c r="Q27" s="40" t="s">
        <v>138</v>
      </c>
      <c r="R27" s="38" t="s">
        <v>139</v>
      </c>
      <c r="S27" s="39">
        <v>1</v>
      </c>
      <c r="T27" s="37">
        <v>3</v>
      </c>
      <c r="U27" s="37">
        <v>68</v>
      </c>
      <c r="V27" s="37">
        <v>26</v>
      </c>
      <c r="W27" s="37">
        <v>127</v>
      </c>
      <c r="X27" s="50">
        <v>0</v>
      </c>
      <c r="Y27" s="47">
        <v>0</v>
      </c>
      <c r="Z27" s="47">
        <v>0</v>
      </c>
      <c r="AA27" s="47">
        <v>0</v>
      </c>
      <c r="AB27" s="37">
        <v>223</v>
      </c>
      <c r="AC27" s="37">
        <v>15</v>
      </c>
      <c r="AD27" s="37">
        <v>20</v>
      </c>
    </row>
    <row r="28" spans="1:30" ht="22.5" customHeight="1" thickBot="1">
      <c r="A28" s="40" t="s">
        <v>140</v>
      </c>
      <c r="B28" s="38" t="s">
        <v>141</v>
      </c>
      <c r="C28" s="39">
        <v>1765</v>
      </c>
      <c r="D28" s="37">
        <v>1464</v>
      </c>
      <c r="E28" s="37">
        <v>5</v>
      </c>
      <c r="F28" s="37">
        <v>14</v>
      </c>
      <c r="G28" s="37">
        <v>1445</v>
      </c>
      <c r="H28" s="37">
        <v>36</v>
      </c>
      <c r="I28" s="44">
        <v>15</v>
      </c>
      <c r="J28" s="18">
        <v>7</v>
      </c>
      <c r="K28" s="45">
        <v>0</v>
      </c>
      <c r="L28" s="18">
        <v>14</v>
      </c>
      <c r="M28" s="45">
        <v>0</v>
      </c>
      <c r="N28" s="18">
        <v>174</v>
      </c>
      <c r="O28" s="18">
        <v>36</v>
      </c>
      <c r="P28" s="18">
        <v>100</v>
      </c>
      <c r="Q28" s="40" t="s">
        <v>140</v>
      </c>
      <c r="R28" s="38" t="s">
        <v>141</v>
      </c>
      <c r="S28" s="49">
        <v>0</v>
      </c>
      <c r="T28" s="37">
        <v>38</v>
      </c>
      <c r="U28" s="37">
        <v>5</v>
      </c>
      <c r="V28" s="37">
        <v>3</v>
      </c>
      <c r="W28" s="37">
        <v>30</v>
      </c>
      <c r="X28" s="46">
        <v>52</v>
      </c>
      <c r="Y28" s="37">
        <v>1</v>
      </c>
      <c r="Z28" s="47">
        <v>0</v>
      </c>
      <c r="AA28" s="47">
        <v>0</v>
      </c>
      <c r="AB28" s="47">
        <v>0</v>
      </c>
      <c r="AC28" s="37">
        <v>13</v>
      </c>
      <c r="AD28" s="37">
        <v>8</v>
      </c>
    </row>
    <row r="29" spans="1:30" ht="22.5" customHeight="1" thickBot="1">
      <c r="A29" s="40" t="s">
        <v>142</v>
      </c>
      <c r="B29" s="38" t="s">
        <v>143</v>
      </c>
      <c r="C29" s="39">
        <v>19</v>
      </c>
      <c r="D29" s="37">
        <v>6</v>
      </c>
      <c r="E29" s="47">
        <v>0</v>
      </c>
      <c r="F29" s="37">
        <v>6</v>
      </c>
      <c r="G29" s="47">
        <v>0</v>
      </c>
      <c r="H29" s="47">
        <v>0</v>
      </c>
      <c r="I29" s="48">
        <v>0</v>
      </c>
      <c r="J29" s="45">
        <v>0</v>
      </c>
      <c r="K29" s="45">
        <v>0</v>
      </c>
      <c r="L29" s="45">
        <v>0</v>
      </c>
      <c r="M29" s="45">
        <v>0</v>
      </c>
      <c r="N29" s="18">
        <v>12</v>
      </c>
      <c r="O29" s="18">
        <v>12</v>
      </c>
      <c r="P29" s="45">
        <v>0</v>
      </c>
      <c r="Q29" s="40" t="s">
        <v>142</v>
      </c>
      <c r="R29" s="38" t="s">
        <v>143</v>
      </c>
      <c r="S29" s="49">
        <v>0</v>
      </c>
      <c r="T29" s="47">
        <v>0</v>
      </c>
      <c r="U29" s="37">
        <v>1</v>
      </c>
      <c r="V29" s="47">
        <v>0</v>
      </c>
      <c r="W29" s="47">
        <v>0</v>
      </c>
      <c r="X29" s="50">
        <v>0</v>
      </c>
      <c r="Y29" s="47">
        <v>0</v>
      </c>
      <c r="Z29" s="47">
        <v>0</v>
      </c>
      <c r="AA29" s="47">
        <v>0</v>
      </c>
      <c r="AB29" s="47">
        <v>0</v>
      </c>
      <c r="AC29" s="37">
        <v>1</v>
      </c>
      <c r="AD29" s="47">
        <v>0</v>
      </c>
    </row>
    <row r="30" spans="1:30" ht="57.95" customHeight="1">
      <c r="A30" s="82"/>
      <c r="B30" s="83"/>
      <c r="C30" s="83"/>
      <c r="D30" s="83"/>
      <c r="E30" s="83"/>
      <c r="F30" s="83"/>
      <c r="G30" s="83"/>
      <c r="H30" s="83"/>
      <c r="I30" s="19"/>
      <c r="J30" s="20"/>
      <c r="K30" s="20"/>
      <c r="L30" s="20"/>
      <c r="M30" s="20"/>
      <c r="N30" s="20"/>
      <c r="O30" s="20"/>
      <c r="P30" s="20"/>
      <c r="Q30" s="82"/>
      <c r="R30" s="83"/>
      <c r="S30" s="83"/>
      <c r="T30" s="83"/>
      <c r="U30" s="83"/>
      <c r="V30" s="83"/>
      <c r="W30" s="83"/>
      <c r="X30" s="102"/>
      <c r="Y30" s="67"/>
      <c r="Z30" s="67"/>
      <c r="AA30" s="67"/>
      <c r="AB30" s="67"/>
      <c r="AC30" s="67"/>
      <c r="AD30" s="67"/>
    </row>
  </sheetData>
  <mergeCells count="36">
    <mergeCell ref="X30:AD30"/>
    <mergeCell ref="AB4:AB5"/>
    <mergeCell ref="X6:AB6"/>
    <mergeCell ref="V4:V5"/>
    <mergeCell ref="W4:W5"/>
    <mergeCell ref="S6:W6"/>
    <mergeCell ref="D4:G4"/>
    <mergeCell ref="I6:P6"/>
    <mergeCell ref="I3:P3"/>
    <mergeCell ref="Q30:W30"/>
    <mergeCell ref="N4:P4"/>
    <mergeCell ref="S4:T4"/>
    <mergeCell ref="A30:H30"/>
    <mergeCell ref="C4:C6"/>
    <mergeCell ref="A4:B6"/>
    <mergeCell ref="A3:H3"/>
    <mergeCell ref="X1:AD1"/>
    <mergeCell ref="Q2:W2"/>
    <mergeCell ref="X2:AD2"/>
    <mergeCell ref="I1:P1"/>
    <mergeCell ref="Q1:W1"/>
    <mergeCell ref="I2:P2"/>
    <mergeCell ref="A1:H1"/>
    <mergeCell ref="A2:H2"/>
    <mergeCell ref="Q3:W3"/>
    <mergeCell ref="X3:AD3"/>
    <mergeCell ref="Q4:R6"/>
    <mergeCell ref="D6:H6"/>
    <mergeCell ref="I4:M4"/>
    <mergeCell ref="AC6:AD6"/>
    <mergeCell ref="AC4:AD4"/>
    <mergeCell ref="U4:U5"/>
    <mergeCell ref="X4:X5"/>
    <mergeCell ref="Y4:Y5"/>
    <mergeCell ref="Z4:Z5"/>
    <mergeCell ref="AA4:AA5"/>
  </mergeCells>
  <phoneticPr fontId="1" type="noConversion"/>
  <printOptions horizontalCentered="1"/>
  <pageMargins left="0.78740157480314965" right="0.78740157480314965" top="0.39370078740157483" bottom="0.59055118110236227" header="0" footer="0"/>
  <pageSetup paperSize="9" firstPageNumber="91" pageOrder="overThenDown" orientation="portrait" useFirstPageNumber="1" r:id="rId1"/>
  <headerFooter differentOddEven="1">
    <oddHeader xml:space="preserve">&amp;L&amp;"新細明體"&amp;9&amp;P </oddHeader>
    <evenHeader>&amp;R&amp;"新細明體"&amp;9環境統計月報 第430期　&amp;P</even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表6-3</vt:lpstr>
      <vt:lpstr>表6-3(續2)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chuchen</dc:creator>
  <cp:lastModifiedBy>陳志輝</cp:lastModifiedBy>
  <cp:lastPrinted>2024-01-31T01:01:05Z</cp:lastPrinted>
  <dcterms:created xsi:type="dcterms:W3CDTF">2008-06-18T03:08:36Z</dcterms:created>
  <dcterms:modified xsi:type="dcterms:W3CDTF">2024-11-07T01:21:06Z</dcterms:modified>
</cp:coreProperties>
</file>