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1月版(431期)\月報(113年11月版第431期)\excel\"/>
    </mc:Choice>
  </mc:AlternateContent>
  <bookViews>
    <workbookView xWindow="0" yWindow="0" windowWidth="28740" windowHeight="12720"/>
  </bookViews>
  <sheets>
    <sheet name="表2-1(1)" sheetId="1" r:id="rId1"/>
    <sheet name="表2-1(2)" sheetId="2" r:id="rId2"/>
    <sheet name="表2-1(3)" sheetId="3" r:id="rId3"/>
  </sheets>
  <calcPr calcId="162913"/>
</workbook>
</file>

<file path=xl/calcChain.xml><?xml version="1.0" encoding="utf-8"?>
<calcChain xmlns="http://schemas.openxmlformats.org/spreadsheetml/2006/main">
  <c r="A42" i="2" l="1"/>
  <c r="H42" i="1"/>
  <c r="A42" i="1"/>
</calcChain>
</file>

<file path=xl/sharedStrings.xml><?xml version="1.0" encoding="utf-8"?>
<sst xmlns="http://schemas.openxmlformats.org/spreadsheetml/2006/main" count="309" uniqueCount="114">
  <si>
    <t>Measurement Days</t>
  </si>
  <si>
    <t>測    定    日    數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</si>
  <si>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</si>
  <si>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站　　日</t>
  </si>
  <si>
    <r>
      <t xml:space="preserve">良　　好
</t>
    </r>
    <r>
      <rPr>
        <sz val="9"/>
        <rFont val="新細明體"/>
        <charset val="136"/>
      </rPr>
      <t>Good
0~50</t>
    </r>
  </si>
  <si>
    <r>
      <t xml:space="preserve">普　　通
</t>
    </r>
    <r>
      <rPr>
        <sz val="9"/>
        <rFont val="新細明體"/>
        <charset val="136"/>
      </rPr>
      <t>Moderate
51~100</t>
    </r>
  </si>
  <si>
    <t>Station Day</t>
  </si>
  <si>
    <t>%</t>
  </si>
  <si>
    <t>百分比</t>
  </si>
  <si>
    <r>
      <t xml:space="preserve">年　　月　　別
</t>
    </r>
    <r>
      <rPr>
        <sz val="9"/>
        <rFont val="新細明體"/>
        <charset val="136"/>
      </rPr>
      <t>Year &amp; Month</t>
    </r>
  </si>
  <si>
    <r>
      <t xml:space="preserve">總　　計
</t>
    </r>
    <r>
      <rPr>
        <sz val="9"/>
        <rFont val="新細明體"/>
        <charset val="136"/>
      </rPr>
      <t xml:space="preserve">
Total</t>
    </r>
  </si>
  <si>
    <t xml:space="preserve">       --</t>
  </si>
  <si>
    <t>Unit：Station Day</t>
  </si>
  <si>
    <t>(2) Measurement Days with AQI&gt;100 by Maximum Index Pollutant</t>
  </si>
  <si>
    <t>(2) AQI&gt;100之日數按最大指標污染物分</t>
  </si>
  <si>
    <t>(1) AQI分布</t>
  </si>
  <si>
    <t>(1) AQI Level</t>
  </si>
  <si>
    <r>
      <t xml:space="preserve">二氧化硫
</t>
    </r>
    <r>
      <rPr>
        <sz val="9"/>
        <rFont val="新細明體"/>
        <charset val="136"/>
      </rPr>
      <t xml:space="preserve">
SO</t>
    </r>
    <r>
      <rPr>
        <sz val="6"/>
        <rFont val="新細明體"/>
        <charset val="136"/>
      </rPr>
      <t>2</t>
    </r>
  </si>
  <si>
    <r>
      <t xml:space="preserve">二氧化氮
</t>
    </r>
    <r>
      <rPr>
        <sz val="9"/>
        <rFont val="新細明體"/>
        <charset val="136"/>
      </rPr>
      <t xml:space="preserve">
NO</t>
    </r>
    <r>
      <rPr>
        <sz val="6"/>
        <rFont val="新細明體"/>
        <charset val="136"/>
      </rPr>
      <t>2</t>
    </r>
  </si>
  <si>
    <t>單位：站日</t>
  </si>
  <si>
    <t>Table 2-1.   Air Quality Index (Cont. 1)</t>
  </si>
  <si>
    <r>
      <t>對所有族群</t>
    </r>
    <r>
      <rPr>
        <sz val="10"/>
        <rFont val="新細明體"/>
        <charset val="136"/>
      </rPr>
      <t xml:space="preserve">
</t>
    </r>
    <r>
      <rPr>
        <sz val="10"/>
        <rFont val="標楷體"/>
        <charset val="136"/>
      </rPr>
      <t>不健康</t>
    </r>
    <r>
      <rPr>
        <sz val="9"/>
        <rFont val="新細明體"/>
        <charset val="136"/>
      </rPr>
      <t xml:space="preserve">
Unhealthy
151~200</t>
    </r>
  </si>
  <si>
    <r>
      <t>非常不健康</t>
    </r>
    <r>
      <rPr>
        <sz val="9"/>
        <rFont val="新細明體"/>
        <charset val="136"/>
      </rPr>
      <t xml:space="preserve">
Very Unhealthy
201~300</t>
    </r>
  </si>
  <si>
    <r>
      <t>危　　害</t>
    </r>
    <r>
      <rPr>
        <sz val="9"/>
        <rFont val="新細明體"/>
        <charset val="136"/>
      </rPr>
      <t xml:space="preserve">
Hazardous
301~500</t>
    </r>
  </si>
  <si>
    <t>AQI ＞ 100</t>
  </si>
  <si>
    <t>AQI ＞ 150</t>
  </si>
  <si>
    <t>AQI &gt; 100之日數</t>
  </si>
  <si>
    <t>Days of AQI &gt; 100</t>
  </si>
  <si>
    <r>
      <t xml:space="preserve">臭　　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
平均值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O</t>
    </r>
    <r>
      <rPr>
        <sz val="6"/>
        <rFont val="新細明體"/>
        <charset val="136"/>
      </rPr>
      <t>3,8hr</t>
    </r>
  </si>
  <si>
    <r>
      <t xml:space="preserve">臭　　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最大小時值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O</t>
    </r>
    <r>
      <rPr>
        <sz val="6"/>
        <rFont val="新細明體"/>
        <charset val="136"/>
      </rPr>
      <t>3,max</t>
    </r>
  </si>
  <si>
    <r>
      <t>粒徑</t>
    </r>
    <r>
      <rPr>
        <sz val="10"/>
        <rFont val="新細明體"/>
        <charset val="136"/>
      </rPr>
      <t>2.5</t>
    </r>
    <r>
      <rPr>
        <sz val="10"/>
        <rFont val="標楷體"/>
        <charset val="136"/>
      </rPr>
      <t xml:space="preserve">微米以下
細懸浮微粒
</t>
    </r>
    <r>
      <rPr>
        <sz val="9"/>
        <rFont val="新細明體"/>
        <charset val="136"/>
      </rPr>
      <t xml:space="preserve">
PM</t>
    </r>
    <r>
      <rPr>
        <sz val="6"/>
        <rFont val="新細明體"/>
        <charset val="136"/>
      </rPr>
      <t>2.5</t>
    </r>
  </si>
  <si>
    <r>
      <t>粒徑</t>
    </r>
    <r>
      <rPr>
        <sz val="10"/>
        <rFont val="新細明體"/>
        <charset val="136"/>
      </rPr>
      <t>10</t>
    </r>
    <r>
      <rPr>
        <sz val="10"/>
        <rFont val="標楷體"/>
        <charset val="136"/>
      </rPr>
      <t xml:space="preserve">微米以下
懸浮微粒
</t>
    </r>
    <r>
      <rPr>
        <sz val="9"/>
        <rFont val="新細明體"/>
        <charset val="136"/>
      </rPr>
      <t xml:space="preserve">
PM</t>
    </r>
    <r>
      <rPr>
        <sz val="6"/>
        <rFont val="新細明體"/>
        <charset val="136"/>
      </rPr>
      <t>10</t>
    </r>
  </si>
  <si>
    <t>(3) AQI&gt;150之日數按最大指標污染物分</t>
  </si>
  <si>
    <t>(3) Measurement Days with AQI&gt;150 by Maximum Index Pollutant</t>
  </si>
  <si>
    <t>AQI &gt; 150之日數</t>
  </si>
  <si>
    <t>Days of AQI &gt; 150</t>
  </si>
  <si>
    <r>
      <t xml:space="preserve">總　　計
</t>
    </r>
    <r>
      <rPr>
        <sz val="9"/>
        <rFont val="新細明體"/>
        <charset val="136"/>
      </rPr>
      <t>Total</t>
    </r>
  </si>
  <si>
    <r>
      <t>日　　數</t>
    </r>
    <r>
      <rPr>
        <sz val="9"/>
        <rFont val="新細明體"/>
        <charset val="136"/>
      </rPr>
      <t xml:space="preserve">
Days</t>
    </r>
  </si>
  <si>
    <r>
      <t>比　　率</t>
    </r>
    <r>
      <rPr>
        <sz val="9"/>
        <rFont val="新細明體"/>
        <charset val="136"/>
      </rPr>
      <t xml:space="preserve">
Rate</t>
    </r>
  </si>
  <si>
    <r>
      <t xml:space="preserve">對敏感族群
不健康
</t>
    </r>
    <r>
      <rPr>
        <sz val="9"/>
        <rFont val="新細明體"/>
        <charset val="136"/>
      </rPr>
      <t>Unhealthy for
Sensitive Groups
101~150</t>
    </r>
  </si>
  <si>
    <r>
      <t xml:space="preserve">一氧化碳
</t>
    </r>
    <r>
      <rPr>
        <sz val="9"/>
        <rFont val="新細明體"/>
        <charset val="136"/>
      </rPr>
      <t xml:space="preserve">
CO</t>
    </r>
  </si>
  <si>
    <r>
      <t xml:space="preserve">測 定 日 數
</t>
    </r>
    <r>
      <rPr>
        <sz val="9"/>
        <rFont val="新細明體"/>
        <charset val="136"/>
      </rPr>
      <t xml:space="preserve">
Measurement Days</t>
    </r>
  </si>
  <si>
    <r>
      <t>較上月增減(%或百分點)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Compared with Last Month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</si>
  <si>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</si>
  <si>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</si>
  <si>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Times New Roman"/>
      </rPr>
      <t xml:space="preserve">
</t>
    </r>
    <r>
      <rPr>
        <sz val="9"/>
        <rFont val="新細明體"/>
        <charset val="136"/>
      </rPr>
      <t>Compared with Same Month Last Year(%)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</si>
  <si>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</si>
  <si>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r>
      <t>較上年同期增減(%)</t>
    </r>
    <r>
      <rPr>
        <sz val="9"/>
        <rFont val="Times New Roman"/>
      </rPr>
      <t xml:space="preserve">
</t>
    </r>
    <r>
      <rPr>
        <sz val="9"/>
        <rFont val="新細明體"/>
        <charset val="136"/>
      </rPr>
      <t>Compared with Same Period Last Year(%)</t>
    </r>
  </si>
  <si>
    <t>說　　明：1.依據本部一般自動測站（原60站，113年起為61站）資料編製，113年各月資料為初步
  統計，112年以前各月資料為正式統計。
2.北部空氣品質區包括臺北市、新北市、基隆市、桃園縣，竹苗空氣品質區包括新竹縣
  市、苗栗縣，中部空氣品質區包括臺中市、彰化縣、南投縣，雲嘉南空氣品質區包括</t>
  </si>
  <si>
    <t>資料來源：本部監測資訊司。</t>
  </si>
  <si>
    <t>本島地區</t>
  </si>
  <si>
    <t>Taiwan Island</t>
  </si>
  <si>
    <t>　北部空氣品質區</t>
  </si>
  <si>
    <t>North Air Basin</t>
  </si>
  <si>
    <t>　竹苗空氣品質區</t>
  </si>
  <si>
    <t>H.M. Air Basin</t>
  </si>
  <si>
    <t>　中部空氣品質區</t>
  </si>
  <si>
    <t>Central Air Basin</t>
  </si>
  <si>
    <t>　雲嘉南空氣
　品質區</t>
  </si>
  <si>
    <t>Y.C.T Air Basin</t>
  </si>
  <si>
    <t>　高屏空氣品質區</t>
  </si>
  <si>
    <t>K.P. Air Basin</t>
  </si>
  <si>
    <t>　宜蘭空氣品質區</t>
  </si>
  <si>
    <t>Yilan Air Basin</t>
  </si>
  <si>
    <t>　花東空氣品質區</t>
  </si>
  <si>
    <t>H.T. Air Basin</t>
  </si>
  <si>
    <t>外島地區</t>
  </si>
  <si>
    <t>Outer Islands</t>
  </si>
  <si>
    <t>　馬祖站</t>
  </si>
  <si>
    <t>Matsu Station</t>
  </si>
  <si>
    <t>　金門站</t>
  </si>
  <si>
    <t>Kinmen Station</t>
  </si>
  <si>
    <t>　馬公站</t>
  </si>
  <si>
    <t>Makung Station</t>
  </si>
  <si>
    <t xml:space="preserve"> 2021</t>
  </si>
  <si>
    <t xml:space="preserve"> 2022</t>
  </si>
  <si>
    <t xml:space="preserve"> 2023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</si>
  <si>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</si>
  <si>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</si>
  <si>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</si>
  <si>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</si>
  <si>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</si>
  <si>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</si>
  <si>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Sept.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</si>
  <si>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</si>
  <si>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</si>
  <si>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</si>
  <si>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</si>
  <si>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</si>
  <si>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</si>
  <si>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>110年</t>
  </si>
  <si>
    <t>111年</t>
  </si>
  <si>
    <t>112年</t>
  </si>
  <si>
    <t>　　  7月</t>
  </si>
  <si>
    <t>　　  8月</t>
  </si>
  <si>
    <t>　　  9月</t>
  </si>
  <si>
    <t>　　 10月</t>
  </si>
  <si>
    <t>　　 11月</t>
  </si>
  <si>
    <t>　　 12月</t>
  </si>
  <si>
    <t>113年1 - 9月</t>
  </si>
  <si>
    <t>　　  1月</t>
  </si>
  <si>
    <t>　　  2月</t>
  </si>
  <si>
    <t>　　  3月</t>
  </si>
  <si>
    <t>　　  4月</t>
  </si>
  <si>
    <t>　　  5月</t>
  </si>
  <si>
    <t>　　  6月</t>
  </si>
  <si>
    <t>表2-1. 空氣品質指標(AQI)</t>
  </si>
  <si>
    <t>　雲林縣、嘉義縣市、臺南市，高屏空氣品質區包括高雄市、屏東縣，宜蘭空氣品質區包括宜蘭縣，
　花東空氣品質區包括花蓮縣、臺東縣。
3.臺南市臺南站於112年2月13日由東區衛生所遷至長榮女中，11月6日遷回原地點，12月4日遷至勝
  利國小。
4.臭氧平均值113年5月大幅增加係因季節交替期間臭氧易生成、累積。</t>
  </si>
  <si>
    <t>Table 2-1.   Air Quality Index</t>
  </si>
  <si>
    <t>說　　明：</t>
  </si>
  <si>
    <t>表2-1. 空氣品質指標(AQI)(續1)</t>
  </si>
  <si>
    <t>表2-1. 空氣品質指標(AQI)(續2完)</t>
  </si>
  <si>
    <t>Table 2-1.   Air Quality Index (Cont. 2)</t>
  </si>
  <si>
    <t>說　　明：1.依據本部一般自動測站（原60站，113年起為61站）資料編製，113年各月資料為初步
　　　　　  統計，112年以前各月資料為正式統計。
　　　　　2.北部空氣品質區包括臺北市、新北市、基隆市、桃園縣，竹苗空氣品質區包括新竹縣
　　　　　  市、苗栗縣，中部空氣品質區包括臺中市、彰化縣、南投縣，雲嘉南空氣品質區包括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</si>
</sst>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#,##0.00"/>
    <numFmt numFmtId="177" formatCode="#,###,##0"/>
    <numFmt numFmtId="178" formatCode="#,###,##0;\-#,###,##0;&quot;－&quot;"/>
    <numFmt numFmtId="179" formatCode="##,##0.00;\-##,##0.00;&quot;－&quot;"/>
  </numFmts>
  <fonts count="3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6"/>
      <name val="新細明體"/>
      <charset val="136"/>
    </font>
    <font>
      <sz val="10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0"/>
      <name val="新細明體"/>
      <family val="1"/>
      <charset val="136"/>
    </font>
    <font>
      <sz val="11"/>
      <name val="標楷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115">
    <xf numFmtId="0" fontId="0" fillId="2" borderId="0" xfId="0" applyNumberFormat="1" applyFont="1" applyFill="1" applyBorder="1" applyAlignment="1" applyProtection="1">
      <alignment vertical="center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49" fontId="1" fillId="2" borderId="0" xfId="0" applyNumberFormat="1" applyFont="1" applyFill="1" applyBorder="1" applyAlignment="1" applyProtection="1">
      <alignment horizontal="left" vertical="center"/>
    </xf>
    <xf numFmtId="0" fontId="1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right" vertical="center"/>
    </xf>
    <xf numFmtId="3" fontId="5" fillId="2" borderId="15" xfId="0" applyNumberFormat="1" applyFont="1" applyFill="1" applyBorder="1" applyAlignment="1" applyProtection="1">
      <alignment horizontal="right" vertical="center"/>
    </xf>
    <xf numFmtId="0" fontId="5" fillId="2" borderId="15" xfId="0" applyNumberFormat="1" applyFont="1" applyFill="1" applyBorder="1" applyAlignment="1" applyProtection="1">
      <alignment horizontal="right" vertical="center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 wrapText="1"/>
    </xf>
    <xf numFmtId="176" fontId="27" fillId="2" borderId="20" xfId="0" applyNumberFormat="1" applyFont="1" applyFill="1" applyBorder="1" applyAlignment="1" applyProtection="1">
      <alignment horizontal="right" vertical="center"/>
    </xf>
    <xf numFmtId="176" fontId="1" fillId="2" borderId="16" xfId="0" applyNumberFormat="1" applyFont="1" applyFill="1" applyBorder="1" applyAlignment="1" applyProtection="1">
      <alignment horizontal="right" vertical="center"/>
    </xf>
    <xf numFmtId="176" fontId="1" fillId="2" borderId="20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176" fontId="1" fillId="2" borderId="24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 indent="1"/>
    </xf>
    <xf numFmtId="0" fontId="27" fillId="2" borderId="0" xfId="0" applyNumberFormat="1" applyFont="1" applyFill="1" applyBorder="1" applyAlignment="1" applyProtection="1">
      <alignment horizontal="left" vertical="center"/>
    </xf>
    <xf numFmtId="177" fontId="27" fillId="2" borderId="15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 wrapText="1" indent="1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77" fontId="1" fillId="2" borderId="15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49" fontId="27" fillId="2" borderId="16" xfId="0" applyNumberFormat="1" applyFont="1" applyFill="1" applyBorder="1" applyAlignment="1" applyProtection="1">
      <alignment horizontal="right" vertical="center"/>
    </xf>
    <xf numFmtId="49" fontId="1" fillId="2" borderId="16" xfId="0" applyNumberFormat="1" applyFont="1" applyFill="1" applyBorder="1" applyAlignment="1" applyProtection="1">
      <alignment horizontal="right" vertical="center"/>
    </xf>
    <xf numFmtId="49" fontId="1" fillId="2" borderId="24" xfId="0" applyNumberFormat="1" applyFont="1" applyFill="1" applyBorder="1" applyAlignment="1" applyProtection="1">
      <alignment horizontal="right" vertical="center"/>
    </xf>
    <xf numFmtId="177" fontId="27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8" fontId="27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6" fontId="27" fillId="2" borderId="21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49" fontId="1" fillId="2" borderId="17" xfId="0" applyNumberFormat="1" applyFont="1" applyFill="1" applyBorder="1" applyAlignment="1" applyProtection="1">
      <alignment horizontal="right" vertical="center"/>
    </xf>
    <xf numFmtId="49" fontId="28" fillId="2" borderId="0" xfId="0" applyNumberFormat="1" applyFont="1" applyFill="1" applyBorder="1" applyAlignment="1" applyProtection="1">
      <alignment horizontal="left" vertical="center" indent="1"/>
    </xf>
    <xf numFmtId="49" fontId="28" fillId="2" borderId="0" xfId="0" applyNumberFormat="1" applyFont="1" applyFill="1" applyBorder="1" applyAlignment="1" applyProtection="1">
      <alignment horizontal="left" vertical="center" wrapText="1" indent="1"/>
    </xf>
    <xf numFmtId="0" fontId="27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49" fontId="27" fillId="2" borderId="17" xfId="0" applyNumberFormat="1" applyFont="1" applyFill="1" applyBorder="1" applyAlignment="1" applyProtection="1">
      <alignment horizontal="right" vertical="center"/>
    </xf>
    <xf numFmtId="0" fontId="2" fillId="2" borderId="21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horizontal="center" vertical="center"/>
    </xf>
    <xf numFmtId="0" fontId="0" fillId="2" borderId="23" xfId="0" applyNumberFormat="1" applyFont="1" applyFill="1" applyBorder="1" applyAlignment="1" applyProtection="1">
      <alignment horizontal="center" vertical="center"/>
    </xf>
    <xf numFmtId="0" fontId="0" fillId="2" borderId="24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>
      <alignment horizontal="center" vertical="center"/>
    </xf>
    <xf numFmtId="0" fontId="0" fillId="2" borderId="32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2" fillId="2" borderId="33" xfId="0" applyNumberFormat="1" applyFont="1" applyFill="1" applyBorder="1" applyAlignment="1" applyProtection="1">
      <alignment horizontal="center" vertical="center"/>
    </xf>
    <xf numFmtId="0" fontId="2" fillId="2" borderId="34" xfId="0" applyNumberFormat="1" applyFont="1" applyFill="1" applyBorder="1" applyAlignment="1" applyProtection="1">
      <alignment horizontal="center" vertical="center"/>
    </xf>
    <xf numFmtId="0" fontId="1" fillId="2" borderId="35" xfId="0" applyNumberFormat="1" applyFont="1" applyFill="1" applyBorder="1" applyAlignment="1" applyProtection="1">
      <alignment horizontal="center" vertical="center"/>
    </xf>
    <xf numFmtId="0" fontId="1" fillId="2" borderId="25" xfId="0" applyNumberFormat="1" applyFont="1" applyFill="1" applyBorder="1" applyAlignment="1" applyProtection="1">
      <alignment horizontal="center" vertical="center"/>
    </xf>
    <xf numFmtId="0" fontId="1" fillId="2" borderId="26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vertical="top" wrapText="1"/>
    </xf>
    <xf numFmtId="0" fontId="7" fillId="2" borderId="27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vertical="center" wrapText="1"/>
    </xf>
    <xf numFmtId="0" fontId="0" fillId="2" borderId="16" xfId="0" applyNumberFormat="1" applyFont="1" applyFill="1" applyBorder="1" applyAlignment="1" applyProtection="1">
      <alignment vertical="center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1" fillId="2" borderId="24" xfId="0" applyNumberFormat="1" applyFont="1" applyFill="1" applyBorder="1" applyAlignment="1" applyProtection="1">
      <alignment vertical="center" wrapText="1"/>
    </xf>
    <xf numFmtId="0" fontId="1" fillId="2" borderId="29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left" vertical="center"/>
    </xf>
    <xf numFmtId="0" fontId="2" fillId="2" borderId="27" xfId="0" applyNumberFormat="1" applyFont="1" applyFill="1" applyBorder="1" applyAlignment="1" applyProtection="1">
      <alignment vertical="center"/>
    </xf>
    <xf numFmtId="0" fontId="1" fillId="2" borderId="16" xfId="0" applyNumberFormat="1" applyFont="1" applyFill="1" applyBorder="1" applyAlignment="1" applyProtection="1">
      <alignment vertical="center" wrapText="1"/>
    </xf>
    <xf numFmtId="0" fontId="1" fillId="2" borderId="28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top"/>
    </xf>
    <xf numFmtId="0" fontId="0" fillId="2" borderId="27" xfId="0" applyNumberFormat="1" applyFont="1" applyFill="1" applyBorder="1" applyAlignment="1" applyProtection="1">
      <alignment vertical="center"/>
    </xf>
    <xf numFmtId="0" fontId="2" fillId="2" borderId="17" xfId="0" applyNumberFormat="1" applyFont="1" applyFill="1" applyBorder="1" applyAlignment="1" applyProtection="1">
      <alignment vertical="center" wrapText="1"/>
    </xf>
    <xf numFmtId="0" fontId="0" fillId="2" borderId="17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24" xfId="0" applyNumberFormat="1" applyFont="1" applyFill="1" applyBorder="1" applyAlignment="1" applyProtection="1">
      <alignment vertical="center"/>
    </xf>
    <xf numFmtId="0" fontId="0" fillId="2" borderId="29" xfId="0" applyNumberFormat="1" applyFont="1" applyFill="1" applyBorder="1" applyAlignment="1" applyProtection="1">
      <alignment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38" xfId="0" applyNumberFormat="1" applyFont="1" applyFill="1" applyBorder="1" applyAlignment="1" applyProtection="1">
      <alignment horizontal="center" vertical="center"/>
    </xf>
    <xf numFmtId="0" fontId="0" fillId="2" borderId="16" xfId="0" applyNumberFormat="1" applyFont="1" applyFill="1" applyBorder="1" applyAlignment="1" applyProtection="1">
      <alignment vertical="center"/>
    </xf>
    <xf numFmtId="0" fontId="0" fillId="2" borderId="28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/>
    </xf>
    <xf numFmtId="0" fontId="1" fillId="2" borderId="27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0" fillId="2" borderId="34" xfId="0" applyNumberFormat="1" applyFont="1" applyFill="1" applyBorder="1" applyAlignment="1" applyProtection="1">
      <alignment horizontal="center" vertical="center"/>
    </xf>
    <xf numFmtId="0" fontId="30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left" vertical="center"/>
    </xf>
    <xf numFmtId="0" fontId="1" fillId="2" borderId="0" xfId="0" applyNumberFormat="1" applyFont="1" applyFill="1" applyBorder="1" applyAlignment="1" applyProtection="1">
      <alignment horizontal="right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workbookViewId="0">
      <selection activeCell="A3" sqref="A3"/>
    </sheetView>
  </sheetViews>
  <sheetFormatPr defaultColWidth="9" defaultRowHeight="16.5" customHeight="1"/>
  <cols>
    <col min="1" max="1" width="17.625" customWidth="1"/>
    <col min="2" max="2" width="11.875" customWidth="1"/>
    <col min="3" max="3" width="3.125" style="33" customWidth="1"/>
    <col min="4" max="7" width="12.875" customWidth="1"/>
    <col min="8" max="10" width="12.625" customWidth="1"/>
    <col min="11" max="14" width="11.625" customWidth="1"/>
  </cols>
  <sheetData>
    <row r="1" spans="1:14" ht="39.950000000000003" customHeight="1">
      <c r="A1" s="14" t="s">
        <v>106</v>
      </c>
      <c r="B1" s="13"/>
      <c r="C1" s="13"/>
      <c r="D1" s="13"/>
      <c r="E1" s="13"/>
      <c r="F1" s="13"/>
      <c r="G1" s="13"/>
      <c r="H1" s="10" t="s">
        <v>108</v>
      </c>
      <c r="I1" s="10"/>
      <c r="J1" s="10"/>
      <c r="K1" s="10"/>
      <c r="L1" s="10"/>
      <c r="M1" s="10"/>
      <c r="N1" s="10"/>
    </row>
    <row r="2" spans="1:14" ht="24.95" customHeight="1">
      <c r="A2" s="12" t="s">
        <v>15</v>
      </c>
      <c r="B2" s="11"/>
      <c r="C2" s="11"/>
      <c r="D2" s="11"/>
      <c r="E2" s="11"/>
      <c r="F2" s="11"/>
      <c r="G2" s="11"/>
      <c r="H2" s="71" t="s">
        <v>16</v>
      </c>
      <c r="I2" s="71"/>
      <c r="J2" s="72"/>
      <c r="K2" s="72"/>
      <c r="L2" s="72"/>
      <c r="M2" s="72"/>
      <c r="N2" s="72"/>
    </row>
    <row r="3" spans="1:14" ht="17.100000000000001" customHeight="1" thickBot="1"/>
    <row r="4" spans="1:14" ht="15" customHeight="1">
      <c r="A4" s="7" t="s">
        <v>2</v>
      </c>
      <c r="B4" s="6"/>
      <c r="C4" s="5"/>
      <c r="D4" s="73" t="s">
        <v>1</v>
      </c>
      <c r="E4" s="74"/>
      <c r="F4" s="74"/>
      <c r="G4" s="74"/>
      <c r="H4" s="75" t="s">
        <v>0</v>
      </c>
      <c r="I4" s="75"/>
      <c r="J4" s="76"/>
      <c r="K4" s="76" t="s">
        <v>24</v>
      </c>
      <c r="L4" s="76"/>
      <c r="M4" s="76" t="s">
        <v>25</v>
      </c>
      <c r="N4" s="77"/>
    </row>
    <row r="5" spans="1:14" ht="65.099999999999994" customHeight="1">
      <c r="A5" s="4"/>
      <c r="B5" s="4"/>
      <c r="C5" s="3"/>
      <c r="D5" s="19" t="s">
        <v>36</v>
      </c>
      <c r="E5" s="20" t="s">
        <v>4</v>
      </c>
      <c r="F5" s="20" t="s">
        <v>5</v>
      </c>
      <c r="G5" s="21" t="s">
        <v>39</v>
      </c>
      <c r="H5" s="22" t="s">
        <v>21</v>
      </c>
      <c r="I5" s="21" t="s">
        <v>22</v>
      </c>
      <c r="J5" s="21" t="s">
        <v>23</v>
      </c>
      <c r="K5" s="21" t="s">
        <v>37</v>
      </c>
      <c r="L5" s="21" t="s">
        <v>38</v>
      </c>
      <c r="M5" s="21" t="s">
        <v>37</v>
      </c>
      <c r="N5" s="31" t="s">
        <v>38</v>
      </c>
    </row>
    <row r="6" spans="1:14" ht="14.1" customHeight="1">
      <c r="A6" s="4"/>
      <c r="B6" s="4"/>
      <c r="C6" s="3"/>
      <c r="D6" s="64" t="s">
        <v>3</v>
      </c>
      <c r="E6" s="65"/>
      <c r="F6" s="65"/>
      <c r="G6" s="65"/>
      <c r="H6" s="68" t="s">
        <v>6</v>
      </c>
      <c r="I6" s="68"/>
      <c r="J6" s="69"/>
      <c r="K6" s="21" t="s">
        <v>3</v>
      </c>
      <c r="L6" s="21" t="s">
        <v>8</v>
      </c>
      <c r="M6" s="21" t="s">
        <v>3</v>
      </c>
      <c r="N6" s="23" t="s">
        <v>8</v>
      </c>
    </row>
    <row r="7" spans="1:14" ht="14.1" customHeight="1" thickBot="1">
      <c r="A7" s="2"/>
      <c r="B7" s="2"/>
      <c r="C7" s="1"/>
      <c r="D7" s="66"/>
      <c r="E7" s="67"/>
      <c r="F7" s="67"/>
      <c r="G7" s="67"/>
      <c r="H7" s="67"/>
      <c r="I7" s="67"/>
      <c r="J7" s="70"/>
      <c r="K7" s="26" t="s">
        <v>6</v>
      </c>
      <c r="L7" s="26" t="s">
        <v>7</v>
      </c>
      <c r="M7" s="26" t="s">
        <v>6</v>
      </c>
      <c r="N7" s="27" t="s">
        <v>7</v>
      </c>
    </row>
    <row r="8" spans="1:14" ht="12.95" customHeight="1">
      <c r="A8" s="48" t="s">
        <v>90</v>
      </c>
      <c r="B8" s="46" t="s">
        <v>74</v>
      </c>
      <c r="C8" s="32"/>
      <c r="D8" s="47">
        <v>21887</v>
      </c>
      <c r="E8" s="43">
        <v>11329</v>
      </c>
      <c r="F8" s="43">
        <v>8416</v>
      </c>
      <c r="G8" s="43">
        <v>1920</v>
      </c>
      <c r="H8" s="52">
        <v>222</v>
      </c>
      <c r="I8" s="45">
        <v>0</v>
      </c>
      <c r="J8" s="45">
        <v>0</v>
      </c>
      <c r="K8" s="43">
        <v>2142</v>
      </c>
      <c r="L8" s="53">
        <v>9.7899999999999991</v>
      </c>
      <c r="M8" s="43">
        <v>222</v>
      </c>
      <c r="N8" s="53">
        <v>1.01</v>
      </c>
    </row>
    <row r="9" spans="1:14" ht="12.95" customHeight="1">
      <c r="A9" s="48" t="s">
        <v>91</v>
      </c>
      <c r="B9" s="46" t="s">
        <v>75</v>
      </c>
      <c r="C9" s="32"/>
      <c r="D9" s="47">
        <v>21880</v>
      </c>
      <c r="E9" s="43">
        <v>13043</v>
      </c>
      <c r="F9" s="43">
        <v>7440</v>
      </c>
      <c r="G9" s="43">
        <v>1289</v>
      </c>
      <c r="H9" s="52">
        <v>105</v>
      </c>
      <c r="I9" s="43">
        <v>3</v>
      </c>
      <c r="J9" s="45">
        <v>0</v>
      </c>
      <c r="K9" s="43">
        <v>1397</v>
      </c>
      <c r="L9" s="53">
        <v>6.38</v>
      </c>
      <c r="M9" s="43">
        <v>108</v>
      </c>
      <c r="N9" s="53">
        <v>0.49</v>
      </c>
    </row>
    <row r="10" spans="1:14" ht="12.95" customHeight="1">
      <c r="A10" s="48" t="s">
        <v>92</v>
      </c>
      <c r="B10" s="46" t="s">
        <v>76</v>
      </c>
      <c r="C10" s="32"/>
      <c r="D10" s="47">
        <v>21894</v>
      </c>
      <c r="E10" s="43">
        <v>11420</v>
      </c>
      <c r="F10" s="43">
        <v>8983</v>
      </c>
      <c r="G10" s="43">
        <v>1385</v>
      </c>
      <c r="H10" s="52">
        <v>106</v>
      </c>
      <c r="I10" s="45">
        <v>0</v>
      </c>
      <c r="J10" s="45">
        <v>0</v>
      </c>
      <c r="K10" s="43">
        <v>1491</v>
      </c>
      <c r="L10" s="53">
        <v>6.81</v>
      </c>
      <c r="M10" s="43">
        <v>106</v>
      </c>
      <c r="N10" s="53">
        <v>0.48</v>
      </c>
    </row>
    <row r="11" spans="1:14" ht="12.95" customHeight="1">
      <c r="A11" s="48" t="s">
        <v>93</v>
      </c>
      <c r="B11" s="46" t="s">
        <v>77</v>
      </c>
      <c r="C11" s="32"/>
      <c r="D11" s="47">
        <v>1859</v>
      </c>
      <c r="E11" s="43">
        <v>1692</v>
      </c>
      <c r="F11" s="43">
        <v>159</v>
      </c>
      <c r="G11" s="43">
        <v>8</v>
      </c>
      <c r="H11" s="54">
        <v>0</v>
      </c>
      <c r="I11" s="45">
        <v>0</v>
      </c>
      <c r="J11" s="45">
        <v>0</v>
      </c>
      <c r="K11" s="43">
        <v>8</v>
      </c>
      <c r="L11" s="53">
        <v>0.43</v>
      </c>
      <c r="M11" s="45">
        <v>0</v>
      </c>
      <c r="N11" s="55">
        <v>0</v>
      </c>
    </row>
    <row r="12" spans="1:14" ht="12.95" customHeight="1">
      <c r="A12" s="48" t="s">
        <v>94</v>
      </c>
      <c r="B12" s="46" t="s">
        <v>78</v>
      </c>
      <c r="C12" s="32"/>
      <c r="D12" s="47">
        <v>1860</v>
      </c>
      <c r="E12" s="43">
        <v>1619</v>
      </c>
      <c r="F12" s="43">
        <v>230</v>
      </c>
      <c r="G12" s="43">
        <v>11</v>
      </c>
      <c r="H12" s="54">
        <v>0</v>
      </c>
      <c r="I12" s="45">
        <v>0</v>
      </c>
      <c r="J12" s="45">
        <v>0</v>
      </c>
      <c r="K12" s="43">
        <v>11</v>
      </c>
      <c r="L12" s="53">
        <v>0.59</v>
      </c>
      <c r="M12" s="45">
        <v>0</v>
      </c>
      <c r="N12" s="55">
        <v>0</v>
      </c>
    </row>
    <row r="13" spans="1:14" ht="12.95" customHeight="1">
      <c r="A13" s="48" t="s">
        <v>95</v>
      </c>
      <c r="B13" s="46" t="s">
        <v>79</v>
      </c>
      <c r="C13" s="32"/>
      <c r="D13" s="47">
        <v>1799</v>
      </c>
      <c r="E13" s="43">
        <v>1264</v>
      </c>
      <c r="F13" s="43">
        <v>490</v>
      </c>
      <c r="G13" s="43">
        <v>40</v>
      </c>
      <c r="H13" s="52">
        <v>5</v>
      </c>
      <c r="I13" s="45">
        <v>0</v>
      </c>
      <c r="J13" s="45">
        <v>0</v>
      </c>
      <c r="K13" s="43">
        <v>45</v>
      </c>
      <c r="L13" s="53">
        <v>2.5</v>
      </c>
      <c r="M13" s="43">
        <v>5</v>
      </c>
      <c r="N13" s="53">
        <v>0.28000000000000003</v>
      </c>
    </row>
    <row r="14" spans="1:14" ht="12.95" customHeight="1">
      <c r="A14" s="48" t="s">
        <v>96</v>
      </c>
      <c r="B14" s="46" t="s">
        <v>80</v>
      </c>
      <c r="C14" s="32"/>
      <c r="D14" s="47">
        <v>1857</v>
      </c>
      <c r="E14" s="43">
        <v>906</v>
      </c>
      <c r="F14" s="43">
        <v>716</v>
      </c>
      <c r="G14" s="43">
        <v>216</v>
      </c>
      <c r="H14" s="52">
        <v>19</v>
      </c>
      <c r="I14" s="45">
        <v>0</v>
      </c>
      <c r="J14" s="45">
        <v>0</v>
      </c>
      <c r="K14" s="43">
        <v>235</v>
      </c>
      <c r="L14" s="53">
        <v>12.65</v>
      </c>
      <c r="M14" s="43">
        <v>19</v>
      </c>
      <c r="N14" s="53">
        <v>1.02</v>
      </c>
    </row>
    <row r="15" spans="1:14" ht="12.95" customHeight="1">
      <c r="A15" s="48" t="s">
        <v>97</v>
      </c>
      <c r="B15" s="46" t="s">
        <v>81</v>
      </c>
      <c r="C15" s="32"/>
      <c r="D15" s="47">
        <v>1800</v>
      </c>
      <c r="E15" s="43">
        <v>628</v>
      </c>
      <c r="F15" s="43">
        <v>985</v>
      </c>
      <c r="G15" s="43">
        <v>172</v>
      </c>
      <c r="H15" s="52">
        <v>15</v>
      </c>
      <c r="I15" s="45">
        <v>0</v>
      </c>
      <c r="J15" s="45">
        <v>0</v>
      </c>
      <c r="K15" s="43">
        <v>187</v>
      </c>
      <c r="L15" s="53">
        <v>10.39</v>
      </c>
      <c r="M15" s="43">
        <v>15</v>
      </c>
      <c r="N15" s="53">
        <v>0.83</v>
      </c>
    </row>
    <row r="16" spans="1:14" ht="12.95" customHeight="1">
      <c r="A16" s="48" t="s">
        <v>98</v>
      </c>
      <c r="B16" s="46" t="s">
        <v>82</v>
      </c>
      <c r="C16" s="32"/>
      <c r="D16" s="47">
        <v>1860</v>
      </c>
      <c r="E16" s="43">
        <v>802</v>
      </c>
      <c r="F16" s="43">
        <v>971</v>
      </c>
      <c r="G16" s="43">
        <v>85</v>
      </c>
      <c r="H16" s="52">
        <v>2</v>
      </c>
      <c r="I16" s="45">
        <v>0</v>
      </c>
      <c r="J16" s="45">
        <v>0</v>
      </c>
      <c r="K16" s="43">
        <v>87</v>
      </c>
      <c r="L16" s="53">
        <v>4.68</v>
      </c>
      <c r="M16" s="43">
        <v>2</v>
      </c>
      <c r="N16" s="53">
        <v>0.11</v>
      </c>
    </row>
    <row r="17" spans="1:14" ht="12.95" customHeight="1">
      <c r="A17" s="48" t="s">
        <v>99</v>
      </c>
      <c r="B17" s="46" t="s">
        <v>83</v>
      </c>
      <c r="C17" s="32"/>
      <c r="D17" s="47">
        <v>16709</v>
      </c>
      <c r="E17" s="43">
        <v>8869</v>
      </c>
      <c r="F17" s="43">
        <v>6724</v>
      </c>
      <c r="G17" s="43">
        <v>1029</v>
      </c>
      <c r="H17" s="52">
        <v>86</v>
      </c>
      <c r="I17" s="43">
        <v>1</v>
      </c>
      <c r="J17" s="45">
        <v>0</v>
      </c>
      <c r="K17" s="43">
        <v>1116</v>
      </c>
      <c r="L17" s="53">
        <v>6.68</v>
      </c>
      <c r="M17" s="43">
        <v>87</v>
      </c>
      <c r="N17" s="53">
        <v>0.52</v>
      </c>
    </row>
    <row r="18" spans="1:14" ht="12.95" customHeight="1">
      <c r="A18" s="48" t="s">
        <v>100</v>
      </c>
      <c r="B18" s="46" t="s">
        <v>84</v>
      </c>
      <c r="C18" s="32"/>
      <c r="D18" s="47">
        <v>1891</v>
      </c>
      <c r="E18" s="43">
        <v>434</v>
      </c>
      <c r="F18" s="43">
        <v>1212</v>
      </c>
      <c r="G18" s="43">
        <v>237</v>
      </c>
      <c r="H18" s="52">
        <v>8</v>
      </c>
      <c r="I18" s="45">
        <v>0</v>
      </c>
      <c r="J18" s="45">
        <v>0</v>
      </c>
      <c r="K18" s="43">
        <v>245</v>
      </c>
      <c r="L18" s="53">
        <v>12.96</v>
      </c>
      <c r="M18" s="43">
        <v>8</v>
      </c>
      <c r="N18" s="53">
        <v>0.42</v>
      </c>
    </row>
    <row r="19" spans="1:14" ht="12.95" customHeight="1">
      <c r="A19" s="48" t="s">
        <v>101</v>
      </c>
      <c r="B19" s="46" t="s">
        <v>85</v>
      </c>
      <c r="C19" s="32"/>
      <c r="D19" s="47">
        <v>1769</v>
      </c>
      <c r="E19" s="43">
        <v>689</v>
      </c>
      <c r="F19" s="43">
        <v>978</v>
      </c>
      <c r="G19" s="43">
        <v>100</v>
      </c>
      <c r="H19" s="52">
        <v>2</v>
      </c>
      <c r="I19" s="45">
        <v>0</v>
      </c>
      <c r="J19" s="45">
        <v>0</v>
      </c>
      <c r="K19" s="43">
        <v>102</v>
      </c>
      <c r="L19" s="53">
        <v>5.77</v>
      </c>
      <c r="M19" s="43">
        <v>2</v>
      </c>
      <c r="N19" s="53">
        <v>0.11</v>
      </c>
    </row>
    <row r="20" spans="1:14" ht="12.95" customHeight="1">
      <c r="A20" s="48" t="s">
        <v>102</v>
      </c>
      <c r="B20" s="46" t="s">
        <v>86</v>
      </c>
      <c r="C20" s="32"/>
      <c r="D20" s="47">
        <v>1890</v>
      </c>
      <c r="E20" s="43">
        <v>406</v>
      </c>
      <c r="F20" s="43">
        <v>1204</v>
      </c>
      <c r="G20" s="43">
        <v>261</v>
      </c>
      <c r="H20" s="52">
        <v>19</v>
      </c>
      <c r="I20" s="45">
        <v>0</v>
      </c>
      <c r="J20" s="45">
        <v>0</v>
      </c>
      <c r="K20" s="43">
        <v>280</v>
      </c>
      <c r="L20" s="53">
        <v>14.81</v>
      </c>
      <c r="M20" s="43">
        <v>19</v>
      </c>
      <c r="N20" s="53">
        <v>1.01</v>
      </c>
    </row>
    <row r="21" spans="1:14" ht="12.95" customHeight="1">
      <c r="A21" s="48" t="s">
        <v>103</v>
      </c>
      <c r="B21" s="46" t="s">
        <v>87</v>
      </c>
      <c r="C21" s="32"/>
      <c r="D21" s="47">
        <v>1830</v>
      </c>
      <c r="E21" s="43">
        <v>530</v>
      </c>
      <c r="F21" s="43">
        <v>1268</v>
      </c>
      <c r="G21" s="43">
        <v>31</v>
      </c>
      <c r="H21" s="52">
        <v>1</v>
      </c>
      <c r="I21" s="45">
        <v>0</v>
      </c>
      <c r="J21" s="45">
        <v>0</v>
      </c>
      <c r="K21" s="43">
        <v>32</v>
      </c>
      <c r="L21" s="53">
        <v>1.75</v>
      </c>
      <c r="M21" s="43">
        <v>1</v>
      </c>
      <c r="N21" s="53">
        <v>0.05</v>
      </c>
    </row>
    <row r="22" spans="1:14" ht="12.95" customHeight="1">
      <c r="A22" s="48" t="s">
        <v>104</v>
      </c>
      <c r="B22" s="46" t="s">
        <v>88</v>
      </c>
      <c r="C22" s="32"/>
      <c r="D22" s="47">
        <v>1891</v>
      </c>
      <c r="E22" s="43">
        <v>732</v>
      </c>
      <c r="F22" s="43">
        <v>803</v>
      </c>
      <c r="G22" s="43">
        <v>303</v>
      </c>
      <c r="H22" s="52">
        <v>52</v>
      </c>
      <c r="I22" s="43">
        <v>1</v>
      </c>
      <c r="J22" s="45">
        <v>0</v>
      </c>
      <c r="K22" s="43">
        <v>356</v>
      </c>
      <c r="L22" s="53">
        <v>18.829999999999998</v>
      </c>
      <c r="M22" s="43">
        <v>53</v>
      </c>
      <c r="N22" s="53">
        <v>2.8</v>
      </c>
    </row>
    <row r="23" spans="1:14" ht="12.95" customHeight="1">
      <c r="A23" s="48" t="s">
        <v>105</v>
      </c>
      <c r="B23" s="46" t="s">
        <v>89</v>
      </c>
      <c r="C23" s="32"/>
      <c r="D23" s="47">
        <v>1830</v>
      </c>
      <c r="E23" s="43">
        <v>1543</v>
      </c>
      <c r="F23" s="43">
        <v>277</v>
      </c>
      <c r="G23" s="43">
        <v>9</v>
      </c>
      <c r="H23" s="52">
        <v>1</v>
      </c>
      <c r="I23" s="45">
        <v>0</v>
      </c>
      <c r="J23" s="45">
        <v>0</v>
      </c>
      <c r="K23" s="43">
        <v>10</v>
      </c>
      <c r="L23" s="53">
        <v>0.55000000000000004</v>
      </c>
      <c r="M23" s="43">
        <v>1</v>
      </c>
      <c r="N23" s="53">
        <v>0.05</v>
      </c>
    </row>
    <row r="24" spans="1:14" ht="12.95" customHeight="1">
      <c r="A24" s="48" t="s">
        <v>93</v>
      </c>
      <c r="B24" s="46" t="s">
        <v>77</v>
      </c>
      <c r="C24" s="32"/>
      <c r="D24" s="47">
        <v>1887</v>
      </c>
      <c r="E24" s="43">
        <v>1709</v>
      </c>
      <c r="F24" s="43">
        <v>171</v>
      </c>
      <c r="G24" s="43">
        <v>7</v>
      </c>
      <c r="H24" s="54">
        <v>0</v>
      </c>
      <c r="I24" s="45">
        <v>0</v>
      </c>
      <c r="J24" s="45">
        <v>0</v>
      </c>
      <c r="K24" s="43">
        <v>7</v>
      </c>
      <c r="L24" s="53">
        <v>0.37</v>
      </c>
      <c r="M24" s="45">
        <v>0</v>
      </c>
      <c r="N24" s="55">
        <v>0</v>
      </c>
    </row>
    <row r="25" spans="1:14" ht="12.95" customHeight="1">
      <c r="A25" s="48" t="s">
        <v>94</v>
      </c>
      <c r="B25" s="46" t="s">
        <v>78</v>
      </c>
      <c r="C25" s="32"/>
      <c r="D25" s="47">
        <v>1891</v>
      </c>
      <c r="E25" s="43">
        <v>1460</v>
      </c>
      <c r="F25" s="43">
        <v>401</v>
      </c>
      <c r="G25" s="43">
        <v>30</v>
      </c>
      <c r="H25" s="54">
        <v>0</v>
      </c>
      <c r="I25" s="45">
        <v>0</v>
      </c>
      <c r="J25" s="45">
        <v>0</v>
      </c>
      <c r="K25" s="43">
        <v>30</v>
      </c>
      <c r="L25" s="53">
        <v>1.59</v>
      </c>
      <c r="M25" s="45">
        <v>0</v>
      </c>
      <c r="N25" s="55">
        <v>0</v>
      </c>
    </row>
    <row r="26" spans="1:14" ht="12.95" customHeight="1">
      <c r="A26" s="48" t="s">
        <v>95</v>
      </c>
      <c r="B26" s="46" t="s">
        <v>79</v>
      </c>
      <c r="C26" s="32"/>
      <c r="D26" s="47">
        <v>1830</v>
      </c>
      <c r="E26" s="43">
        <v>1366</v>
      </c>
      <c r="F26" s="43">
        <v>410</v>
      </c>
      <c r="G26" s="43">
        <v>51</v>
      </c>
      <c r="H26" s="52">
        <v>3</v>
      </c>
      <c r="I26" s="45">
        <v>0</v>
      </c>
      <c r="J26" s="45">
        <v>0</v>
      </c>
      <c r="K26" s="43">
        <v>54</v>
      </c>
      <c r="L26" s="53">
        <v>2.95</v>
      </c>
      <c r="M26" s="43">
        <v>3</v>
      </c>
      <c r="N26" s="53">
        <v>0.16</v>
      </c>
    </row>
    <row r="27" spans="1:14" ht="12.95" customHeight="1">
      <c r="A27" s="40" t="s">
        <v>50</v>
      </c>
      <c r="B27" s="41" t="s">
        <v>51</v>
      </c>
      <c r="C27" s="32"/>
      <c r="D27" s="29"/>
      <c r="E27" s="24"/>
      <c r="F27" s="24"/>
      <c r="G27" s="24"/>
      <c r="H27" s="28"/>
      <c r="I27" s="25"/>
      <c r="J27" s="25"/>
      <c r="K27" s="24"/>
      <c r="L27" s="25"/>
      <c r="M27" s="25"/>
      <c r="N27" s="25"/>
    </row>
    <row r="28" spans="1:14" ht="12.95" customHeight="1">
      <c r="A28" s="40" t="s">
        <v>52</v>
      </c>
      <c r="B28" s="41" t="s">
        <v>53</v>
      </c>
      <c r="C28" s="32"/>
      <c r="D28" s="42">
        <v>570</v>
      </c>
      <c r="E28" s="43">
        <v>506</v>
      </c>
      <c r="F28" s="43">
        <v>48</v>
      </c>
      <c r="G28" s="43">
        <v>14</v>
      </c>
      <c r="H28" s="52">
        <v>2</v>
      </c>
      <c r="I28" s="45">
        <v>0</v>
      </c>
      <c r="J28" s="45">
        <v>0</v>
      </c>
      <c r="K28" s="43">
        <v>16</v>
      </c>
      <c r="L28" s="53">
        <v>2.81</v>
      </c>
      <c r="M28" s="43">
        <v>2</v>
      </c>
      <c r="N28" s="53">
        <v>0.35</v>
      </c>
    </row>
    <row r="29" spans="1:14" ht="12.95" customHeight="1">
      <c r="A29" s="40" t="s">
        <v>54</v>
      </c>
      <c r="B29" s="41" t="s">
        <v>55</v>
      </c>
      <c r="C29" s="32"/>
      <c r="D29" s="42">
        <v>150</v>
      </c>
      <c r="E29" s="43">
        <v>108</v>
      </c>
      <c r="F29" s="43">
        <v>36</v>
      </c>
      <c r="G29" s="43">
        <v>6</v>
      </c>
      <c r="H29" s="54">
        <v>0</v>
      </c>
      <c r="I29" s="45">
        <v>0</v>
      </c>
      <c r="J29" s="45">
        <v>0</v>
      </c>
      <c r="K29" s="43">
        <v>6</v>
      </c>
      <c r="L29" s="53">
        <v>4</v>
      </c>
      <c r="M29" s="45">
        <v>0</v>
      </c>
      <c r="N29" s="55">
        <v>0</v>
      </c>
    </row>
    <row r="30" spans="1:14" ht="12.95" customHeight="1">
      <c r="A30" s="40" t="s">
        <v>56</v>
      </c>
      <c r="B30" s="41" t="s">
        <v>57</v>
      </c>
      <c r="C30" s="32"/>
      <c r="D30" s="42">
        <v>300</v>
      </c>
      <c r="E30" s="43">
        <v>165</v>
      </c>
      <c r="F30" s="43">
        <v>116</v>
      </c>
      <c r="G30" s="43">
        <v>19</v>
      </c>
      <c r="H30" s="54">
        <v>0</v>
      </c>
      <c r="I30" s="45">
        <v>0</v>
      </c>
      <c r="J30" s="45">
        <v>0</v>
      </c>
      <c r="K30" s="43">
        <v>19</v>
      </c>
      <c r="L30" s="53">
        <v>6.33</v>
      </c>
      <c r="M30" s="45">
        <v>0</v>
      </c>
      <c r="N30" s="55">
        <v>0</v>
      </c>
    </row>
    <row r="31" spans="1:14" ht="27.95" customHeight="1">
      <c r="A31" s="44" t="s">
        <v>58</v>
      </c>
      <c r="B31" s="41" t="s">
        <v>59</v>
      </c>
      <c r="C31" s="32"/>
      <c r="D31" s="42">
        <v>270</v>
      </c>
      <c r="E31" s="43">
        <v>161</v>
      </c>
      <c r="F31" s="43">
        <v>103</v>
      </c>
      <c r="G31" s="43">
        <v>6</v>
      </c>
      <c r="H31" s="54">
        <v>0</v>
      </c>
      <c r="I31" s="45">
        <v>0</v>
      </c>
      <c r="J31" s="45">
        <v>0</v>
      </c>
      <c r="K31" s="43">
        <v>6</v>
      </c>
      <c r="L31" s="53">
        <v>2.2200000000000002</v>
      </c>
      <c r="M31" s="45">
        <v>0</v>
      </c>
      <c r="N31" s="55">
        <v>0</v>
      </c>
    </row>
    <row r="32" spans="1:14" ht="12.95" customHeight="1">
      <c r="A32" s="40" t="s">
        <v>60</v>
      </c>
      <c r="B32" s="41" t="s">
        <v>61</v>
      </c>
      <c r="C32" s="32"/>
      <c r="D32" s="42">
        <v>330</v>
      </c>
      <c r="E32" s="43">
        <v>235</v>
      </c>
      <c r="F32" s="43">
        <v>90</v>
      </c>
      <c r="G32" s="43">
        <v>5</v>
      </c>
      <c r="H32" s="54">
        <v>0</v>
      </c>
      <c r="I32" s="45">
        <v>0</v>
      </c>
      <c r="J32" s="45">
        <v>0</v>
      </c>
      <c r="K32" s="43">
        <v>5</v>
      </c>
      <c r="L32" s="53">
        <v>1.52</v>
      </c>
      <c r="M32" s="45">
        <v>0</v>
      </c>
      <c r="N32" s="55">
        <v>0</v>
      </c>
    </row>
    <row r="33" spans="1:14" ht="12.95" customHeight="1">
      <c r="A33" s="40" t="s">
        <v>62</v>
      </c>
      <c r="B33" s="41" t="s">
        <v>63</v>
      </c>
      <c r="C33" s="32"/>
      <c r="D33" s="42">
        <v>60</v>
      </c>
      <c r="E33" s="43">
        <v>59</v>
      </c>
      <c r="F33" s="43">
        <v>1</v>
      </c>
      <c r="G33" s="45">
        <v>0</v>
      </c>
      <c r="H33" s="54">
        <v>0</v>
      </c>
      <c r="I33" s="45">
        <v>0</v>
      </c>
      <c r="J33" s="45">
        <v>0</v>
      </c>
      <c r="K33" s="45">
        <v>0</v>
      </c>
      <c r="L33" s="55">
        <v>0</v>
      </c>
      <c r="M33" s="45">
        <v>0</v>
      </c>
      <c r="N33" s="55">
        <v>0</v>
      </c>
    </row>
    <row r="34" spans="1:14" ht="12.95" customHeight="1">
      <c r="A34" s="40" t="s">
        <v>64</v>
      </c>
      <c r="B34" s="41" t="s">
        <v>65</v>
      </c>
      <c r="C34" s="32"/>
      <c r="D34" s="42">
        <v>60</v>
      </c>
      <c r="E34" s="43">
        <v>60</v>
      </c>
      <c r="F34" s="45">
        <v>0</v>
      </c>
      <c r="G34" s="45">
        <v>0</v>
      </c>
      <c r="H34" s="54">
        <v>0</v>
      </c>
      <c r="I34" s="45">
        <v>0</v>
      </c>
      <c r="J34" s="45">
        <v>0</v>
      </c>
      <c r="K34" s="45">
        <v>0</v>
      </c>
      <c r="L34" s="55">
        <v>0</v>
      </c>
      <c r="M34" s="45">
        <v>0</v>
      </c>
      <c r="N34" s="55">
        <v>0</v>
      </c>
    </row>
    <row r="35" spans="1:14" ht="12.95" customHeight="1">
      <c r="A35" s="40" t="s">
        <v>66</v>
      </c>
      <c r="B35" s="41" t="s">
        <v>67</v>
      </c>
      <c r="C35" s="32"/>
      <c r="D35" s="29"/>
      <c r="E35" s="24"/>
      <c r="F35" s="24"/>
      <c r="G35" s="24"/>
      <c r="H35" s="28"/>
      <c r="I35" s="25"/>
      <c r="J35" s="25"/>
      <c r="K35" s="24"/>
      <c r="L35" s="25"/>
      <c r="M35" s="25"/>
      <c r="N35" s="25"/>
    </row>
    <row r="36" spans="1:14" ht="12.95" customHeight="1">
      <c r="A36" s="40" t="s">
        <v>68</v>
      </c>
      <c r="B36" s="41" t="s">
        <v>69</v>
      </c>
      <c r="C36" s="32"/>
      <c r="D36" s="42">
        <v>30</v>
      </c>
      <c r="E36" s="43">
        <v>24</v>
      </c>
      <c r="F36" s="43">
        <v>5</v>
      </c>
      <c r="G36" s="43">
        <v>1</v>
      </c>
      <c r="H36" s="54">
        <v>0</v>
      </c>
      <c r="I36" s="45">
        <v>0</v>
      </c>
      <c r="J36" s="45">
        <v>0</v>
      </c>
      <c r="K36" s="43">
        <v>1</v>
      </c>
      <c r="L36" s="53">
        <v>3.33</v>
      </c>
      <c r="M36" s="45">
        <v>0</v>
      </c>
      <c r="N36" s="55">
        <v>0</v>
      </c>
    </row>
    <row r="37" spans="1:14" ht="12.95" customHeight="1">
      <c r="A37" s="40" t="s">
        <v>70</v>
      </c>
      <c r="B37" s="41" t="s">
        <v>71</v>
      </c>
      <c r="C37" s="32"/>
      <c r="D37" s="42">
        <v>30</v>
      </c>
      <c r="E37" s="43">
        <v>22</v>
      </c>
      <c r="F37" s="43">
        <v>7</v>
      </c>
      <c r="G37" s="45">
        <v>0</v>
      </c>
      <c r="H37" s="52">
        <v>1</v>
      </c>
      <c r="I37" s="45">
        <v>0</v>
      </c>
      <c r="J37" s="45">
        <v>0</v>
      </c>
      <c r="K37" s="43">
        <v>1</v>
      </c>
      <c r="L37" s="53">
        <v>3.33</v>
      </c>
      <c r="M37" s="43">
        <v>1</v>
      </c>
      <c r="N37" s="53">
        <v>3.33</v>
      </c>
    </row>
    <row r="38" spans="1:14" ht="12.95" customHeight="1">
      <c r="A38" s="40" t="s">
        <v>72</v>
      </c>
      <c r="B38" s="41" t="s">
        <v>73</v>
      </c>
      <c r="C38" s="32"/>
      <c r="D38" s="42">
        <v>30</v>
      </c>
      <c r="E38" s="43">
        <v>26</v>
      </c>
      <c r="F38" s="43">
        <v>4</v>
      </c>
      <c r="G38" s="45">
        <v>0</v>
      </c>
      <c r="H38" s="54">
        <v>0</v>
      </c>
      <c r="I38" s="45">
        <v>0</v>
      </c>
      <c r="J38" s="45">
        <v>0</v>
      </c>
      <c r="K38" s="45">
        <v>0</v>
      </c>
      <c r="L38" s="55">
        <v>0</v>
      </c>
      <c r="M38" s="45">
        <v>0</v>
      </c>
      <c r="N38" s="55">
        <v>0</v>
      </c>
    </row>
    <row r="39" spans="1:14" ht="39.950000000000003" customHeight="1">
      <c r="A39" s="81" t="s">
        <v>42</v>
      </c>
      <c r="B39" s="82"/>
      <c r="C39" s="83"/>
      <c r="D39" s="35">
        <v>-3.23</v>
      </c>
      <c r="E39" s="36">
        <v>-6.44</v>
      </c>
      <c r="F39" s="36">
        <v>2.2400000000000002</v>
      </c>
      <c r="G39" s="36">
        <v>70</v>
      </c>
      <c r="H39" s="49" t="s">
        <v>11</v>
      </c>
      <c r="I39" s="50" t="s">
        <v>11</v>
      </c>
      <c r="J39" s="50" t="s">
        <v>11</v>
      </c>
      <c r="K39" s="36">
        <v>80</v>
      </c>
      <c r="L39" s="36">
        <v>1.36</v>
      </c>
      <c r="M39" s="50" t="s">
        <v>11</v>
      </c>
      <c r="N39" s="36">
        <v>0.16</v>
      </c>
    </row>
    <row r="40" spans="1:14" ht="39.950000000000003" customHeight="1">
      <c r="A40" s="81" t="s">
        <v>43</v>
      </c>
      <c r="B40" s="89"/>
      <c r="C40" s="90"/>
      <c r="D40" s="37">
        <v>1.72</v>
      </c>
      <c r="E40" s="36">
        <v>8.07</v>
      </c>
      <c r="F40" s="36">
        <v>-16.329999999999998</v>
      </c>
      <c r="G40" s="36">
        <v>27.5</v>
      </c>
      <c r="H40" s="36">
        <v>-40</v>
      </c>
      <c r="I40" s="50" t="s">
        <v>11</v>
      </c>
      <c r="J40" s="50" t="s">
        <v>11</v>
      </c>
      <c r="K40" s="36">
        <v>20</v>
      </c>
      <c r="L40" s="36">
        <v>0.45</v>
      </c>
      <c r="M40" s="36">
        <v>-40</v>
      </c>
      <c r="N40" s="36">
        <v>-0.11</v>
      </c>
    </row>
    <row r="41" spans="1:14" ht="39.950000000000003" customHeight="1" thickBot="1">
      <c r="A41" s="84" t="s">
        <v>46</v>
      </c>
      <c r="B41" s="85"/>
      <c r="C41" s="86"/>
      <c r="D41" s="38">
        <v>2.0299999999999998</v>
      </c>
      <c r="E41" s="39">
        <v>-2.37</v>
      </c>
      <c r="F41" s="39">
        <v>6.54</v>
      </c>
      <c r="G41" s="39">
        <v>12.83</v>
      </c>
      <c r="H41" s="39">
        <v>22.86</v>
      </c>
      <c r="I41" s="51" t="s">
        <v>11</v>
      </c>
      <c r="J41" s="51" t="s">
        <v>11</v>
      </c>
      <c r="K41" s="39">
        <v>13.65</v>
      </c>
      <c r="L41" s="39">
        <v>0.68</v>
      </c>
      <c r="M41" s="39">
        <v>24.29</v>
      </c>
      <c r="N41" s="39">
        <v>0.09</v>
      </c>
    </row>
    <row r="42" spans="1:14" ht="15" customHeight="1">
      <c r="A42" s="87" t="str">
        <f>A44</f>
        <v>資料來源：本部監測資訊司。</v>
      </c>
      <c r="B42" s="88"/>
      <c r="C42" s="88"/>
      <c r="D42" s="88"/>
      <c r="E42" s="88"/>
      <c r="F42" s="88"/>
      <c r="G42" s="88"/>
      <c r="H42" s="78" t="str">
        <f>A46</f>
        <v>　雲林縣、嘉義縣市、臺南市，高屏空氣品質區包括高雄市、屏東縣，宜蘭空氣品質區包括宜蘭縣，
　花東空氣品質區包括花蓮縣、臺東縣。
3.臺南市臺南站於112年2月13日由東區衛生所遷至長榮女中，11月6日遷回原地點，12月4日遷至勝
  利國小。
4.臭氧平均值113年5月大幅增加係因季節交替期間臭氧易生成、累積。</v>
      </c>
      <c r="I42" s="78"/>
      <c r="J42" s="79"/>
      <c r="K42" s="79"/>
      <c r="L42" s="79"/>
      <c r="M42" s="79"/>
      <c r="N42" s="79"/>
    </row>
    <row r="43" spans="1:14" ht="50.1" customHeight="1">
      <c r="A43" s="9" t="s">
        <v>113</v>
      </c>
      <c r="B43" s="8"/>
      <c r="C43" s="8"/>
      <c r="D43" s="8"/>
      <c r="E43" s="8"/>
      <c r="F43" s="8"/>
      <c r="G43" s="8"/>
      <c r="H43" s="80"/>
      <c r="I43" s="80"/>
      <c r="J43" s="80"/>
      <c r="K43" s="80"/>
      <c r="L43" s="80"/>
      <c r="M43" s="80"/>
      <c r="N43" s="80"/>
    </row>
    <row r="44" spans="1:14" ht="18.75" hidden="1" customHeight="1">
      <c r="A44" s="15" t="s">
        <v>49</v>
      </c>
    </row>
    <row r="45" spans="1:14" ht="31.5" hidden="1" customHeight="1">
      <c r="A45" s="34" t="s">
        <v>48</v>
      </c>
    </row>
    <row r="46" spans="1:14" ht="15.75" hidden="1" customHeight="1">
      <c r="A46" s="34" t="s">
        <v>107</v>
      </c>
    </row>
  </sheetData>
  <mergeCells count="17">
    <mergeCell ref="A40:C40"/>
    <mergeCell ref="A1:G1"/>
    <mergeCell ref="A2:G2"/>
    <mergeCell ref="H1:N1"/>
    <mergeCell ref="A43:G43"/>
    <mergeCell ref="A4:C7"/>
    <mergeCell ref="D6:G7"/>
    <mergeCell ref="H6:J7"/>
    <mergeCell ref="H2:N2"/>
    <mergeCell ref="D4:G4"/>
    <mergeCell ref="H4:J4"/>
    <mergeCell ref="M4:N4"/>
    <mergeCell ref="H42:N43"/>
    <mergeCell ref="A39:C39"/>
    <mergeCell ref="A41:C41"/>
    <mergeCell ref="A42:G42"/>
    <mergeCell ref="K4:L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8" pageOrder="overThenDown" orientation="portrait" useFirstPageNumber="1" r:id="rId1"/>
  <headerFooter differentOddEven="1">
    <oddHeader>&amp;R&amp;"標楷體"&amp;9環境統計月報 第431期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workbookViewId="0">
      <selection activeCell="F21" sqref="F21"/>
    </sheetView>
  </sheetViews>
  <sheetFormatPr defaultColWidth="9" defaultRowHeight="16.5" customHeight="1"/>
  <cols>
    <col min="1" max="1" width="17.625" customWidth="1"/>
    <col min="2" max="2" width="11.875" customWidth="1"/>
    <col min="3" max="3" width="3.125" style="17" customWidth="1"/>
    <col min="4" max="7" width="12.875" customWidth="1"/>
    <col min="8" max="12" width="16.625" customWidth="1"/>
  </cols>
  <sheetData>
    <row r="1" spans="1:12" ht="39.950000000000003" customHeight="1">
      <c r="A1" s="14" t="s">
        <v>110</v>
      </c>
      <c r="B1" s="13"/>
      <c r="C1" s="13"/>
      <c r="D1" s="13"/>
      <c r="E1" s="13"/>
      <c r="F1" s="13"/>
      <c r="G1" s="13"/>
      <c r="H1" s="10" t="s">
        <v>20</v>
      </c>
      <c r="I1" s="10"/>
      <c r="J1" s="10"/>
      <c r="K1" s="10"/>
      <c r="L1" s="10"/>
    </row>
    <row r="2" spans="1:12" ht="24.95" customHeight="1">
      <c r="A2" s="111" t="s">
        <v>14</v>
      </c>
      <c r="B2" s="112"/>
      <c r="C2" s="112"/>
      <c r="D2" s="112"/>
      <c r="E2" s="112"/>
      <c r="F2" s="112"/>
      <c r="G2" s="112"/>
      <c r="H2" s="72" t="s">
        <v>13</v>
      </c>
      <c r="I2" s="72"/>
      <c r="J2" s="72"/>
      <c r="K2" s="72"/>
      <c r="L2" s="72"/>
    </row>
    <row r="3" spans="1:12" ht="17.100000000000001" customHeight="1" thickBot="1">
      <c r="A3" s="113" t="s">
        <v>19</v>
      </c>
      <c r="B3" s="113"/>
      <c r="C3" s="113"/>
      <c r="D3" s="113"/>
      <c r="E3" s="113"/>
      <c r="F3" s="113"/>
      <c r="G3" s="113"/>
      <c r="H3" s="114" t="s">
        <v>12</v>
      </c>
      <c r="I3" s="114"/>
      <c r="J3" s="114"/>
      <c r="K3" s="114"/>
      <c r="L3" s="114"/>
    </row>
    <row r="4" spans="1:12" ht="15.95" customHeight="1">
      <c r="A4" s="7" t="s">
        <v>9</v>
      </c>
      <c r="B4" s="6"/>
      <c r="C4" s="5"/>
      <c r="D4" s="100" t="s">
        <v>41</v>
      </c>
      <c r="E4" s="109" t="s">
        <v>26</v>
      </c>
      <c r="F4" s="110"/>
      <c r="G4" s="110"/>
      <c r="H4" s="108" t="s">
        <v>27</v>
      </c>
      <c r="I4" s="108"/>
      <c r="J4" s="108"/>
      <c r="K4" s="108"/>
      <c r="L4" s="108"/>
    </row>
    <row r="5" spans="1:12" ht="54.95" customHeight="1">
      <c r="A5" s="4"/>
      <c r="B5" s="4"/>
      <c r="C5" s="3"/>
      <c r="D5" s="101"/>
      <c r="E5" s="98" t="s">
        <v>10</v>
      </c>
      <c r="F5" s="98" t="s">
        <v>28</v>
      </c>
      <c r="G5" s="98" t="s">
        <v>29</v>
      </c>
      <c r="H5" s="105" t="s">
        <v>30</v>
      </c>
      <c r="I5" s="98" t="s">
        <v>31</v>
      </c>
      <c r="J5" s="98" t="s">
        <v>40</v>
      </c>
      <c r="K5" s="105" t="s">
        <v>17</v>
      </c>
      <c r="L5" s="106" t="s">
        <v>18</v>
      </c>
    </row>
    <row r="6" spans="1:12" ht="15" customHeight="1" thickBot="1">
      <c r="A6" s="2"/>
      <c r="B6" s="2"/>
      <c r="C6" s="1"/>
      <c r="D6" s="102"/>
      <c r="E6" s="99"/>
      <c r="F6" s="99"/>
      <c r="G6" s="99"/>
      <c r="H6" s="70"/>
      <c r="I6" s="99"/>
      <c r="J6" s="99"/>
      <c r="K6" s="70"/>
      <c r="L6" s="107"/>
    </row>
    <row r="7" spans="1:12" ht="13.5" customHeight="1">
      <c r="A7" s="62" t="s">
        <v>90</v>
      </c>
      <c r="B7" s="61" t="s">
        <v>74</v>
      </c>
      <c r="C7" s="18"/>
      <c r="D7" s="47">
        <v>21887</v>
      </c>
      <c r="E7" s="43">
        <v>2142</v>
      </c>
      <c r="F7" s="43">
        <v>967</v>
      </c>
      <c r="G7" s="45">
        <v>0</v>
      </c>
      <c r="H7" s="52">
        <v>1148</v>
      </c>
      <c r="I7" s="43">
        <v>25</v>
      </c>
      <c r="J7" s="45">
        <v>0</v>
      </c>
      <c r="K7" s="43">
        <v>2</v>
      </c>
      <c r="L7" s="45">
        <v>0</v>
      </c>
    </row>
    <row r="8" spans="1:12" ht="13.5" customHeight="1">
      <c r="A8" s="62" t="s">
        <v>91</v>
      </c>
      <c r="B8" s="61" t="s">
        <v>75</v>
      </c>
      <c r="C8" s="18"/>
      <c r="D8" s="47">
        <v>21880</v>
      </c>
      <c r="E8" s="43">
        <v>1397</v>
      </c>
      <c r="F8" s="43">
        <v>843</v>
      </c>
      <c r="G8" s="43">
        <v>1</v>
      </c>
      <c r="H8" s="52">
        <v>545</v>
      </c>
      <c r="I8" s="43">
        <v>6</v>
      </c>
      <c r="J8" s="45">
        <v>0</v>
      </c>
      <c r="K8" s="43">
        <v>2</v>
      </c>
      <c r="L8" s="45">
        <v>0</v>
      </c>
    </row>
    <row r="9" spans="1:12" ht="13.5" customHeight="1">
      <c r="A9" s="62" t="s">
        <v>92</v>
      </c>
      <c r="B9" s="61" t="s">
        <v>76</v>
      </c>
      <c r="C9" s="18"/>
      <c r="D9" s="47">
        <v>21894</v>
      </c>
      <c r="E9" s="43">
        <v>1491</v>
      </c>
      <c r="F9" s="43">
        <v>958</v>
      </c>
      <c r="G9" s="43">
        <v>1</v>
      </c>
      <c r="H9" s="52">
        <v>515</v>
      </c>
      <c r="I9" s="43">
        <v>16</v>
      </c>
      <c r="J9" s="45">
        <v>0</v>
      </c>
      <c r="K9" s="43">
        <v>1</v>
      </c>
      <c r="L9" s="45">
        <v>0</v>
      </c>
    </row>
    <row r="10" spans="1:12" ht="13.5" customHeight="1">
      <c r="A10" s="62" t="s">
        <v>93</v>
      </c>
      <c r="B10" s="61" t="s">
        <v>77</v>
      </c>
      <c r="C10" s="18"/>
      <c r="D10" s="47">
        <v>1859</v>
      </c>
      <c r="E10" s="43">
        <v>8</v>
      </c>
      <c r="F10" s="43">
        <v>8</v>
      </c>
      <c r="G10" s="45">
        <v>0</v>
      </c>
      <c r="H10" s="54">
        <v>0</v>
      </c>
      <c r="I10" s="45">
        <v>0</v>
      </c>
      <c r="J10" s="45">
        <v>0</v>
      </c>
      <c r="K10" s="45">
        <v>0</v>
      </c>
      <c r="L10" s="45">
        <v>0</v>
      </c>
    </row>
    <row r="11" spans="1:12" ht="13.5" customHeight="1">
      <c r="A11" s="62" t="s">
        <v>94</v>
      </c>
      <c r="B11" s="61" t="s">
        <v>78</v>
      </c>
      <c r="C11" s="18"/>
      <c r="D11" s="47">
        <v>1860</v>
      </c>
      <c r="E11" s="43">
        <v>11</v>
      </c>
      <c r="F11" s="43">
        <v>11</v>
      </c>
      <c r="G11" s="45">
        <v>0</v>
      </c>
      <c r="H11" s="54">
        <v>0</v>
      </c>
      <c r="I11" s="45">
        <v>0</v>
      </c>
      <c r="J11" s="45">
        <v>0</v>
      </c>
      <c r="K11" s="45">
        <v>0</v>
      </c>
      <c r="L11" s="45">
        <v>0</v>
      </c>
    </row>
    <row r="12" spans="1:12" ht="13.5" customHeight="1">
      <c r="A12" s="62" t="s">
        <v>95</v>
      </c>
      <c r="B12" s="61" t="s">
        <v>79</v>
      </c>
      <c r="C12" s="18"/>
      <c r="D12" s="47">
        <v>1799</v>
      </c>
      <c r="E12" s="43">
        <v>45</v>
      </c>
      <c r="F12" s="43">
        <v>45</v>
      </c>
      <c r="G12" s="45">
        <v>0</v>
      </c>
      <c r="H12" s="54">
        <v>0</v>
      </c>
      <c r="I12" s="45">
        <v>0</v>
      </c>
      <c r="J12" s="45">
        <v>0</v>
      </c>
      <c r="K12" s="45">
        <v>0</v>
      </c>
      <c r="L12" s="45">
        <v>0</v>
      </c>
    </row>
    <row r="13" spans="1:12" ht="13.5" customHeight="1">
      <c r="A13" s="62" t="s">
        <v>96</v>
      </c>
      <c r="B13" s="61" t="s">
        <v>80</v>
      </c>
      <c r="C13" s="18"/>
      <c r="D13" s="47">
        <v>1857</v>
      </c>
      <c r="E13" s="43">
        <v>235</v>
      </c>
      <c r="F13" s="43">
        <v>196</v>
      </c>
      <c r="G13" s="45">
        <v>0</v>
      </c>
      <c r="H13" s="52">
        <v>36</v>
      </c>
      <c r="I13" s="43">
        <v>3</v>
      </c>
      <c r="J13" s="45">
        <v>0</v>
      </c>
      <c r="K13" s="45">
        <v>0</v>
      </c>
      <c r="L13" s="45">
        <v>0</v>
      </c>
    </row>
    <row r="14" spans="1:12" ht="13.5" customHeight="1">
      <c r="A14" s="62" t="s">
        <v>97</v>
      </c>
      <c r="B14" s="61" t="s">
        <v>81</v>
      </c>
      <c r="C14" s="18"/>
      <c r="D14" s="47">
        <v>1800</v>
      </c>
      <c r="E14" s="43">
        <v>187</v>
      </c>
      <c r="F14" s="43">
        <v>180</v>
      </c>
      <c r="G14" s="45">
        <v>0</v>
      </c>
      <c r="H14" s="52">
        <v>6</v>
      </c>
      <c r="I14" s="45">
        <v>0</v>
      </c>
      <c r="J14" s="45">
        <v>0</v>
      </c>
      <c r="K14" s="43">
        <v>1</v>
      </c>
      <c r="L14" s="45">
        <v>0</v>
      </c>
    </row>
    <row r="15" spans="1:12" ht="13.5" customHeight="1">
      <c r="A15" s="62" t="s">
        <v>98</v>
      </c>
      <c r="B15" s="61" t="s">
        <v>82</v>
      </c>
      <c r="C15" s="18"/>
      <c r="D15" s="47">
        <v>1860</v>
      </c>
      <c r="E15" s="43">
        <v>87</v>
      </c>
      <c r="F15" s="43">
        <v>33</v>
      </c>
      <c r="G15" s="45">
        <v>0</v>
      </c>
      <c r="H15" s="52">
        <v>52</v>
      </c>
      <c r="I15" s="43">
        <v>2</v>
      </c>
      <c r="J15" s="45">
        <v>0</v>
      </c>
      <c r="K15" s="45">
        <v>0</v>
      </c>
      <c r="L15" s="45">
        <v>0</v>
      </c>
    </row>
    <row r="16" spans="1:12" ht="13.5" customHeight="1">
      <c r="A16" s="62" t="s">
        <v>99</v>
      </c>
      <c r="B16" s="61" t="s">
        <v>83</v>
      </c>
      <c r="C16" s="18"/>
      <c r="D16" s="47">
        <v>16709</v>
      </c>
      <c r="E16" s="43">
        <v>1116</v>
      </c>
      <c r="F16" s="43">
        <v>651</v>
      </c>
      <c r="G16" s="45">
        <v>0</v>
      </c>
      <c r="H16" s="52">
        <v>462</v>
      </c>
      <c r="I16" s="43">
        <v>3</v>
      </c>
      <c r="J16" s="45">
        <v>0</v>
      </c>
      <c r="K16" s="45">
        <v>0</v>
      </c>
      <c r="L16" s="45">
        <v>0</v>
      </c>
    </row>
    <row r="17" spans="1:12" ht="13.5" customHeight="1">
      <c r="A17" s="62" t="s">
        <v>100</v>
      </c>
      <c r="B17" s="61" t="s">
        <v>84</v>
      </c>
      <c r="C17" s="18"/>
      <c r="D17" s="47">
        <v>1891</v>
      </c>
      <c r="E17" s="43">
        <v>245</v>
      </c>
      <c r="F17" s="43">
        <v>28</v>
      </c>
      <c r="G17" s="45">
        <v>0</v>
      </c>
      <c r="H17" s="52">
        <v>217</v>
      </c>
      <c r="I17" s="45">
        <v>0</v>
      </c>
      <c r="J17" s="45">
        <v>0</v>
      </c>
      <c r="K17" s="45">
        <v>0</v>
      </c>
      <c r="L17" s="45">
        <v>0</v>
      </c>
    </row>
    <row r="18" spans="1:12" ht="13.5" customHeight="1">
      <c r="A18" s="62" t="s">
        <v>101</v>
      </c>
      <c r="B18" s="61" t="s">
        <v>85</v>
      </c>
      <c r="C18" s="18"/>
      <c r="D18" s="47">
        <v>1769</v>
      </c>
      <c r="E18" s="43">
        <v>102</v>
      </c>
      <c r="F18" s="43">
        <v>9</v>
      </c>
      <c r="G18" s="45">
        <v>0</v>
      </c>
      <c r="H18" s="52">
        <v>93</v>
      </c>
      <c r="I18" s="45">
        <v>0</v>
      </c>
      <c r="J18" s="45">
        <v>0</v>
      </c>
      <c r="K18" s="45">
        <v>0</v>
      </c>
      <c r="L18" s="45">
        <v>0</v>
      </c>
    </row>
    <row r="19" spans="1:12" ht="13.5" customHeight="1">
      <c r="A19" s="62" t="s">
        <v>102</v>
      </c>
      <c r="B19" s="61" t="s">
        <v>86</v>
      </c>
      <c r="C19" s="18"/>
      <c r="D19" s="47">
        <v>1890</v>
      </c>
      <c r="E19" s="43">
        <v>280</v>
      </c>
      <c r="F19" s="43">
        <v>143</v>
      </c>
      <c r="G19" s="45">
        <v>0</v>
      </c>
      <c r="H19" s="52">
        <v>134</v>
      </c>
      <c r="I19" s="43">
        <v>3</v>
      </c>
      <c r="J19" s="45">
        <v>0</v>
      </c>
      <c r="K19" s="45">
        <v>0</v>
      </c>
      <c r="L19" s="45">
        <v>0</v>
      </c>
    </row>
    <row r="20" spans="1:12" ht="13.5" customHeight="1">
      <c r="A20" s="62" t="s">
        <v>103</v>
      </c>
      <c r="B20" s="61" t="s">
        <v>87</v>
      </c>
      <c r="C20" s="18"/>
      <c r="D20" s="47">
        <v>1830</v>
      </c>
      <c r="E20" s="43">
        <v>32</v>
      </c>
      <c r="F20" s="43">
        <v>21</v>
      </c>
      <c r="G20" s="45">
        <v>0</v>
      </c>
      <c r="H20" s="52">
        <v>11</v>
      </c>
      <c r="I20" s="45">
        <v>0</v>
      </c>
      <c r="J20" s="45">
        <v>0</v>
      </c>
      <c r="K20" s="45">
        <v>0</v>
      </c>
      <c r="L20" s="45">
        <v>0</v>
      </c>
    </row>
    <row r="21" spans="1:12" ht="13.5" customHeight="1">
      <c r="A21" s="62" t="s">
        <v>104</v>
      </c>
      <c r="B21" s="61" t="s">
        <v>88</v>
      </c>
      <c r="C21" s="18"/>
      <c r="D21" s="47">
        <v>1891</v>
      </c>
      <c r="E21" s="43">
        <v>356</v>
      </c>
      <c r="F21" s="43">
        <v>349</v>
      </c>
      <c r="G21" s="45">
        <v>0</v>
      </c>
      <c r="H21" s="52">
        <v>7</v>
      </c>
      <c r="I21" s="45">
        <v>0</v>
      </c>
      <c r="J21" s="45">
        <v>0</v>
      </c>
      <c r="K21" s="45">
        <v>0</v>
      </c>
      <c r="L21" s="45">
        <v>0</v>
      </c>
    </row>
    <row r="22" spans="1:12" ht="13.5" customHeight="1">
      <c r="A22" s="62" t="s">
        <v>105</v>
      </c>
      <c r="B22" s="61" t="s">
        <v>89</v>
      </c>
      <c r="C22" s="18"/>
      <c r="D22" s="47">
        <v>1830</v>
      </c>
      <c r="E22" s="43">
        <v>10</v>
      </c>
      <c r="F22" s="43">
        <v>10</v>
      </c>
      <c r="G22" s="45">
        <v>0</v>
      </c>
      <c r="H22" s="54">
        <v>0</v>
      </c>
      <c r="I22" s="45">
        <v>0</v>
      </c>
      <c r="J22" s="45">
        <v>0</v>
      </c>
      <c r="K22" s="45">
        <v>0</v>
      </c>
      <c r="L22" s="45">
        <v>0</v>
      </c>
    </row>
    <row r="23" spans="1:12" ht="13.5" customHeight="1">
      <c r="A23" s="62" t="s">
        <v>93</v>
      </c>
      <c r="B23" s="61" t="s">
        <v>77</v>
      </c>
      <c r="C23" s="18"/>
      <c r="D23" s="47">
        <v>1887</v>
      </c>
      <c r="E23" s="43">
        <v>7</v>
      </c>
      <c r="F23" s="43">
        <v>7</v>
      </c>
      <c r="G23" s="45">
        <v>0</v>
      </c>
      <c r="H23" s="54">
        <v>0</v>
      </c>
      <c r="I23" s="45">
        <v>0</v>
      </c>
      <c r="J23" s="45">
        <v>0</v>
      </c>
      <c r="K23" s="45">
        <v>0</v>
      </c>
      <c r="L23" s="45">
        <v>0</v>
      </c>
    </row>
    <row r="24" spans="1:12" ht="13.5" customHeight="1">
      <c r="A24" s="62" t="s">
        <v>94</v>
      </c>
      <c r="B24" s="61" t="s">
        <v>78</v>
      </c>
      <c r="C24" s="18"/>
      <c r="D24" s="47">
        <v>1891</v>
      </c>
      <c r="E24" s="43">
        <v>30</v>
      </c>
      <c r="F24" s="43">
        <v>30</v>
      </c>
      <c r="G24" s="45">
        <v>0</v>
      </c>
      <c r="H24" s="54">
        <v>0</v>
      </c>
      <c r="I24" s="45">
        <v>0</v>
      </c>
      <c r="J24" s="45">
        <v>0</v>
      </c>
      <c r="K24" s="45">
        <v>0</v>
      </c>
      <c r="L24" s="45">
        <v>0</v>
      </c>
    </row>
    <row r="25" spans="1:12" ht="13.5" customHeight="1">
      <c r="A25" s="62" t="s">
        <v>95</v>
      </c>
      <c r="B25" s="61" t="s">
        <v>79</v>
      </c>
      <c r="C25" s="18"/>
      <c r="D25" s="47">
        <v>1830</v>
      </c>
      <c r="E25" s="43">
        <v>54</v>
      </c>
      <c r="F25" s="43">
        <v>54</v>
      </c>
      <c r="G25" s="45">
        <v>0</v>
      </c>
      <c r="H25" s="54">
        <v>0</v>
      </c>
      <c r="I25" s="45">
        <v>0</v>
      </c>
      <c r="J25" s="45">
        <v>0</v>
      </c>
      <c r="K25" s="45">
        <v>0</v>
      </c>
      <c r="L25" s="45">
        <v>0</v>
      </c>
    </row>
    <row r="26" spans="1:12" ht="13.5" customHeight="1">
      <c r="A26" s="59" t="s">
        <v>50</v>
      </c>
      <c r="B26" s="16" t="s">
        <v>51</v>
      </c>
      <c r="C26" s="32"/>
      <c r="D26" s="30"/>
      <c r="E26" s="25"/>
      <c r="F26" s="25"/>
      <c r="G26" s="25"/>
      <c r="H26" s="28"/>
      <c r="I26" s="25"/>
      <c r="J26" s="25"/>
      <c r="K26" s="25"/>
      <c r="L26" s="25"/>
    </row>
    <row r="27" spans="1:12" ht="13.5" customHeight="1">
      <c r="A27" s="59" t="s">
        <v>52</v>
      </c>
      <c r="B27" s="16" t="s">
        <v>53</v>
      </c>
      <c r="C27" s="32"/>
      <c r="D27" s="42">
        <v>570</v>
      </c>
      <c r="E27" s="43">
        <v>16</v>
      </c>
      <c r="F27" s="43">
        <v>16</v>
      </c>
      <c r="G27" s="45">
        <v>0</v>
      </c>
      <c r="H27" s="54">
        <v>0</v>
      </c>
      <c r="I27" s="45">
        <v>0</v>
      </c>
      <c r="J27" s="45">
        <v>0</v>
      </c>
      <c r="K27" s="45">
        <v>0</v>
      </c>
      <c r="L27" s="45">
        <v>0</v>
      </c>
    </row>
    <row r="28" spans="1:12" ht="13.5" customHeight="1">
      <c r="A28" s="59" t="s">
        <v>54</v>
      </c>
      <c r="B28" s="16" t="s">
        <v>55</v>
      </c>
      <c r="C28" s="32"/>
      <c r="D28" s="42">
        <v>150</v>
      </c>
      <c r="E28" s="43">
        <v>6</v>
      </c>
      <c r="F28" s="43">
        <v>6</v>
      </c>
      <c r="G28" s="45">
        <v>0</v>
      </c>
      <c r="H28" s="54">
        <v>0</v>
      </c>
      <c r="I28" s="45">
        <v>0</v>
      </c>
      <c r="J28" s="45">
        <v>0</v>
      </c>
      <c r="K28" s="45">
        <v>0</v>
      </c>
      <c r="L28" s="45">
        <v>0</v>
      </c>
    </row>
    <row r="29" spans="1:12" ht="13.5" customHeight="1">
      <c r="A29" s="59" t="s">
        <v>56</v>
      </c>
      <c r="B29" s="16" t="s">
        <v>57</v>
      </c>
      <c r="C29" s="32"/>
      <c r="D29" s="42">
        <v>300</v>
      </c>
      <c r="E29" s="43">
        <v>19</v>
      </c>
      <c r="F29" s="43">
        <v>19</v>
      </c>
      <c r="G29" s="45">
        <v>0</v>
      </c>
      <c r="H29" s="54">
        <v>0</v>
      </c>
      <c r="I29" s="45">
        <v>0</v>
      </c>
      <c r="J29" s="45">
        <v>0</v>
      </c>
      <c r="K29" s="45">
        <v>0</v>
      </c>
      <c r="L29" s="45">
        <v>0</v>
      </c>
    </row>
    <row r="30" spans="1:12" ht="27.95" customHeight="1">
      <c r="A30" s="60" t="s">
        <v>58</v>
      </c>
      <c r="B30" s="16" t="s">
        <v>59</v>
      </c>
      <c r="C30" s="32"/>
      <c r="D30" s="42">
        <v>270</v>
      </c>
      <c r="E30" s="43">
        <v>6</v>
      </c>
      <c r="F30" s="43">
        <v>6</v>
      </c>
      <c r="G30" s="45">
        <v>0</v>
      </c>
      <c r="H30" s="54">
        <v>0</v>
      </c>
      <c r="I30" s="45">
        <v>0</v>
      </c>
      <c r="J30" s="45">
        <v>0</v>
      </c>
      <c r="K30" s="45">
        <v>0</v>
      </c>
      <c r="L30" s="45">
        <v>0</v>
      </c>
    </row>
    <row r="31" spans="1:12" ht="13.5" customHeight="1">
      <c r="A31" s="59" t="s">
        <v>60</v>
      </c>
      <c r="B31" s="16" t="s">
        <v>61</v>
      </c>
      <c r="C31" s="32"/>
      <c r="D31" s="42">
        <v>330</v>
      </c>
      <c r="E31" s="43">
        <v>5</v>
      </c>
      <c r="F31" s="43">
        <v>5</v>
      </c>
      <c r="G31" s="45">
        <v>0</v>
      </c>
      <c r="H31" s="54">
        <v>0</v>
      </c>
      <c r="I31" s="45">
        <v>0</v>
      </c>
      <c r="J31" s="45">
        <v>0</v>
      </c>
      <c r="K31" s="45">
        <v>0</v>
      </c>
      <c r="L31" s="45">
        <v>0</v>
      </c>
    </row>
    <row r="32" spans="1:12" ht="13.5" customHeight="1">
      <c r="A32" s="59" t="s">
        <v>62</v>
      </c>
      <c r="B32" s="16" t="s">
        <v>63</v>
      </c>
      <c r="C32" s="32"/>
      <c r="D32" s="42">
        <v>60</v>
      </c>
      <c r="E32" s="45">
        <v>0</v>
      </c>
      <c r="F32" s="45">
        <v>0</v>
      </c>
      <c r="G32" s="45">
        <v>0</v>
      </c>
      <c r="H32" s="54">
        <v>0</v>
      </c>
      <c r="I32" s="45">
        <v>0</v>
      </c>
      <c r="J32" s="45">
        <v>0</v>
      </c>
      <c r="K32" s="45">
        <v>0</v>
      </c>
      <c r="L32" s="45">
        <v>0</v>
      </c>
    </row>
    <row r="33" spans="1:12" ht="13.5" customHeight="1">
      <c r="A33" s="59" t="s">
        <v>64</v>
      </c>
      <c r="B33" s="16" t="s">
        <v>65</v>
      </c>
      <c r="C33" s="32"/>
      <c r="D33" s="42">
        <v>60</v>
      </c>
      <c r="E33" s="45">
        <v>0</v>
      </c>
      <c r="F33" s="45">
        <v>0</v>
      </c>
      <c r="G33" s="45">
        <v>0</v>
      </c>
      <c r="H33" s="54">
        <v>0</v>
      </c>
      <c r="I33" s="45">
        <v>0</v>
      </c>
      <c r="J33" s="45">
        <v>0</v>
      </c>
      <c r="K33" s="45">
        <v>0</v>
      </c>
      <c r="L33" s="45">
        <v>0</v>
      </c>
    </row>
    <row r="34" spans="1:12" ht="13.5" customHeight="1">
      <c r="A34" s="59" t="s">
        <v>66</v>
      </c>
      <c r="B34" s="16" t="s">
        <v>67</v>
      </c>
      <c r="C34" s="32"/>
      <c r="D34" s="30"/>
      <c r="E34" s="25"/>
      <c r="F34" s="25"/>
      <c r="G34" s="25"/>
      <c r="H34" s="28"/>
      <c r="I34" s="25"/>
      <c r="J34" s="25"/>
      <c r="K34" s="25"/>
      <c r="L34" s="25"/>
    </row>
    <row r="35" spans="1:12" ht="13.5" customHeight="1">
      <c r="A35" s="59" t="s">
        <v>68</v>
      </c>
      <c r="B35" s="16" t="s">
        <v>69</v>
      </c>
      <c r="C35" s="32"/>
      <c r="D35" s="42">
        <v>30</v>
      </c>
      <c r="E35" s="43">
        <v>1</v>
      </c>
      <c r="F35" s="43">
        <v>1</v>
      </c>
      <c r="G35" s="45">
        <v>0</v>
      </c>
      <c r="H35" s="54">
        <v>0</v>
      </c>
      <c r="I35" s="45">
        <v>0</v>
      </c>
      <c r="J35" s="45">
        <v>0</v>
      </c>
      <c r="K35" s="45">
        <v>0</v>
      </c>
      <c r="L35" s="45">
        <v>0</v>
      </c>
    </row>
    <row r="36" spans="1:12" ht="13.5" customHeight="1">
      <c r="A36" s="59" t="s">
        <v>70</v>
      </c>
      <c r="B36" s="16" t="s">
        <v>71</v>
      </c>
      <c r="C36" s="32"/>
      <c r="D36" s="42">
        <v>30</v>
      </c>
      <c r="E36" s="43">
        <v>1</v>
      </c>
      <c r="F36" s="43">
        <v>1</v>
      </c>
      <c r="G36" s="45">
        <v>0</v>
      </c>
      <c r="H36" s="54">
        <v>0</v>
      </c>
      <c r="I36" s="45">
        <v>0</v>
      </c>
      <c r="J36" s="45">
        <v>0</v>
      </c>
      <c r="K36" s="45">
        <v>0</v>
      </c>
      <c r="L36" s="45">
        <v>0</v>
      </c>
    </row>
    <row r="37" spans="1:12" ht="13.5" customHeight="1">
      <c r="A37" s="59" t="s">
        <v>72</v>
      </c>
      <c r="B37" s="16" t="s">
        <v>73</v>
      </c>
      <c r="C37" s="32"/>
      <c r="D37" s="42">
        <v>30</v>
      </c>
      <c r="E37" s="45">
        <v>0</v>
      </c>
      <c r="F37" s="45">
        <v>0</v>
      </c>
      <c r="G37" s="45">
        <v>0</v>
      </c>
      <c r="H37" s="54">
        <v>0</v>
      </c>
      <c r="I37" s="45">
        <v>0</v>
      </c>
      <c r="J37" s="45">
        <v>0</v>
      </c>
      <c r="K37" s="45">
        <v>0</v>
      </c>
      <c r="L37" s="45">
        <v>0</v>
      </c>
    </row>
    <row r="38" spans="1:12" ht="30" customHeight="1">
      <c r="A38" s="93" t="s">
        <v>44</v>
      </c>
      <c r="B38" s="94"/>
      <c r="C38" s="95"/>
      <c r="D38" s="56">
        <v>-3.23</v>
      </c>
      <c r="E38" s="57">
        <v>80</v>
      </c>
      <c r="F38" s="57">
        <v>80</v>
      </c>
      <c r="G38" s="58" t="s">
        <v>11</v>
      </c>
      <c r="H38" s="63" t="s">
        <v>11</v>
      </c>
      <c r="I38" s="58" t="s">
        <v>11</v>
      </c>
      <c r="J38" s="58" t="s">
        <v>11</v>
      </c>
      <c r="K38" s="58" t="s">
        <v>11</v>
      </c>
      <c r="L38" s="58" t="s">
        <v>11</v>
      </c>
    </row>
    <row r="39" spans="1:12" ht="30" customHeight="1">
      <c r="A39" s="81" t="s">
        <v>45</v>
      </c>
      <c r="B39" s="103"/>
      <c r="C39" s="104"/>
      <c r="D39" s="37">
        <v>1.72</v>
      </c>
      <c r="E39" s="36">
        <v>20</v>
      </c>
      <c r="F39" s="36">
        <v>20</v>
      </c>
      <c r="G39" s="50" t="s">
        <v>11</v>
      </c>
      <c r="H39" s="50" t="s">
        <v>11</v>
      </c>
      <c r="I39" s="50" t="s">
        <v>11</v>
      </c>
      <c r="J39" s="50" t="s">
        <v>11</v>
      </c>
      <c r="K39" s="50" t="s">
        <v>11</v>
      </c>
      <c r="L39" s="50" t="s">
        <v>11</v>
      </c>
    </row>
    <row r="40" spans="1:12" ht="30" customHeight="1" thickBot="1">
      <c r="A40" s="84" t="s">
        <v>47</v>
      </c>
      <c r="B40" s="96"/>
      <c r="C40" s="97"/>
      <c r="D40" s="38">
        <v>2.0299999999999998</v>
      </c>
      <c r="E40" s="39">
        <v>13.65</v>
      </c>
      <c r="F40" s="39">
        <v>18.579999999999998</v>
      </c>
      <c r="G40" s="39">
        <v>-100</v>
      </c>
      <c r="H40" s="39">
        <v>9.74</v>
      </c>
      <c r="I40" s="39">
        <v>-72.73</v>
      </c>
      <c r="J40" s="51" t="s">
        <v>11</v>
      </c>
      <c r="K40" s="51" t="s">
        <v>11</v>
      </c>
      <c r="L40" s="51" t="s">
        <v>11</v>
      </c>
    </row>
    <row r="41" spans="1:12" ht="15" customHeight="1">
      <c r="A41" s="88" t="s">
        <v>49</v>
      </c>
      <c r="B41" s="92"/>
      <c r="C41" s="92"/>
      <c r="D41" s="92"/>
      <c r="E41" s="92"/>
      <c r="F41" s="92"/>
      <c r="G41" s="92"/>
    </row>
    <row r="42" spans="1:12" ht="84.95" customHeight="1">
      <c r="A42" s="91" t="str">
        <f>IF(LEN(A43)&gt;5,SUBSTITUTE(A43,CHAR(10),CHAR(10)&amp;"　　　　　"),"")</f>
        <v/>
      </c>
      <c r="B42" s="91"/>
      <c r="C42" s="91"/>
      <c r="D42" s="91"/>
      <c r="E42" s="91"/>
      <c r="F42" s="91"/>
      <c r="G42" s="91"/>
    </row>
    <row r="43" spans="1:12" ht="0.2" customHeight="1">
      <c r="A43" s="15" t="s">
        <v>109</v>
      </c>
    </row>
  </sheetData>
  <mergeCells count="23">
    <mergeCell ref="H4:L4"/>
    <mergeCell ref="I5:I6"/>
    <mergeCell ref="E4:G4"/>
    <mergeCell ref="A1:G1"/>
    <mergeCell ref="H1:L1"/>
    <mergeCell ref="H2:L2"/>
    <mergeCell ref="A2:G2"/>
    <mergeCell ref="A3:G3"/>
    <mergeCell ref="H3:L3"/>
    <mergeCell ref="J5:J6"/>
    <mergeCell ref="K5:K6"/>
    <mergeCell ref="L5:L6"/>
    <mergeCell ref="G5:G6"/>
    <mergeCell ref="H5:H6"/>
    <mergeCell ref="A42:G42"/>
    <mergeCell ref="A41:G41"/>
    <mergeCell ref="A38:C38"/>
    <mergeCell ref="A40:C40"/>
    <mergeCell ref="F5:F6"/>
    <mergeCell ref="A4:C6"/>
    <mergeCell ref="D4:D6"/>
    <mergeCell ref="E5:E6"/>
    <mergeCell ref="A39:C3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" pageOrder="overThenDown" orientation="portrait" useFirstPageNumber="1" r:id="rId1"/>
  <headerFooter differentOddEven="1">
    <oddHeader>&amp;R&amp;"標楷體"&amp;9環境統計月報 第431期　&amp;P</oddHeader>
    <evenHeader xml:space="preserve">&amp;L&amp;"標楷體"&amp;9&amp;P 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D22" sqref="D22"/>
    </sheetView>
  </sheetViews>
  <sheetFormatPr defaultColWidth="9" defaultRowHeight="16.5" customHeight="1"/>
  <cols>
    <col min="1" max="1" width="17.625" customWidth="1"/>
    <col min="2" max="2" width="11.875" customWidth="1"/>
    <col min="3" max="3" width="3.125" style="17" customWidth="1"/>
    <col min="4" max="7" width="12.875" customWidth="1"/>
    <col min="8" max="12" width="16.625" customWidth="1"/>
  </cols>
  <sheetData>
    <row r="1" spans="1:12" ht="39.950000000000003" customHeight="1">
      <c r="A1" s="14" t="s">
        <v>111</v>
      </c>
      <c r="B1" s="13"/>
      <c r="C1" s="13"/>
      <c r="D1" s="13"/>
      <c r="E1" s="13"/>
      <c r="F1" s="13"/>
      <c r="G1" s="13"/>
      <c r="H1" s="10" t="s">
        <v>112</v>
      </c>
      <c r="I1" s="10"/>
      <c r="J1" s="10"/>
      <c r="K1" s="10"/>
      <c r="L1" s="10"/>
    </row>
    <row r="2" spans="1:12" ht="24.95" customHeight="1">
      <c r="A2" s="111" t="s">
        <v>32</v>
      </c>
      <c r="B2" s="112"/>
      <c r="C2" s="112"/>
      <c r="D2" s="112"/>
      <c r="E2" s="112"/>
      <c r="F2" s="112"/>
      <c r="G2" s="112"/>
      <c r="H2" s="72" t="s">
        <v>33</v>
      </c>
      <c r="I2" s="72"/>
      <c r="J2" s="72"/>
      <c r="K2" s="72"/>
      <c r="L2" s="72"/>
    </row>
    <row r="3" spans="1:12" ht="17.100000000000001" customHeight="1" thickBot="1">
      <c r="A3" s="113" t="s">
        <v>19</v>
      </c>
      <c r="B3" s="113"/>
      <c r="C3" s="113"/>
      <c r="D3" s="113"/>
      <c r="E3" s="113"/>
      <c r="F3" s="113"/>
      <c r="G3" s="113"/>
      <c r="H3" s="114" t="s">
        <v>12</v>
      </c>
      <c r="I3" s="114"/>
      <c r="J3" s="114"/>
      <c r="K3" s="114"/>
      <c r="L3" s="114"/>
    </row>
    <row r="4" spans="1:12" ht="15.95" customHeight="1">
      <c r="A4" s="7" t="s">
        <v>9</v>
      </c>
      <c r="B4" s="6"/>
      <c r="C4" s="5"/>
      <c r="D4" s="100" t="s">
        <v>41</v>
      </c>
      <c r="E4" s="109" t="s">
        <v>34</v>
      </c>
      <c r="F4" s="110"/>
      <c r="G4" s="110"/>
      <c r="H4" s="108" t="s">
        <v>35</v>
      </c>
      <c r="I4" s="108"/>
      <c r="J4" s="108"/>
      <c r="K4" s="108"/>
      <c r="L4" s="108"/>
    </row>
    <row r="5" spans="1:12" ht="54.95" customHeight="1">
      <c r="A5" s="4"/>
      <c r="B5" s="4"/>
      <c r="C5" s="3"/>
      <c r="D5" s="101"/>
      <c r="E5" s="98" t="s">
        <v>10</v>
      </c>
      <c r="F5" s="98" t="s">
        <v>28</v>
      </c>
      <c r="G5" s="98" t="s">
        <v>29</v>
      </c>
      <c r="H5" s="105" t="s">
        <v>30</v>
      </c>
      <c r="I5" s="98" t="s">
        <v>31</v>
      </c>
      <c r="J5" s="98" t="s">
        <v>40</v>
      </c>
      <c r="K5" s="105" t="s">
        <v>17</v>
      </c>
      <c r="L5" s="106" t="s">
        <v>18</v>
      </c>
    </row>
    <row r="6" spans="1:12" ht="15" customHeight="1" thickBot="1">
      <c r="A6" s="2"/>
      <c r="B6" s="2"/>
      <c r="C6" s="1"/>
      <c r="D6" s="102"/>
      <c r="E6" s="99"/>
      <c r="F6" s="99"/>
      <c r="G6" s="99"/>
      <c r="H6" s="70"/>
      <c r="I6" s="99"/>
      <c r="J6" s="99"/>
      <c r="K6" s="70"/>
      <c r="L6" s="107"/>
    </row>
    <row r="7" spans="1:12" ht="13.5" customHeight="1">
      <c r="A7" s="62" t="s">
        <v>90</v>
      </c>
      <c r="B7" s="61" t="s">
        <v>74</v>
      </c>
      <c r="C7" s="18"/>
      <c r="D7" s="47">
        <v>21887</v>
      </c>
      <c r="E7" s="43">
        <v>222</v>
      </c>
      <c r="F7" s="43">
        <v>92</v>
      </c>
      <c r="G7" s="45">
        <v>0</v>
      </c>
      <c r="H7" s="52">
        <v>130</v>
      </c>
      <c r="I7" s="45">
        <v>0</v>
      </c>
      <c r="J7" s="45">
        <v>0</v>
      </c>
      <c r="K7" s="45">
        <v>0</v>
      </c>
      <c r="L7" s="45">
        <v>0</v>
      </c>
    </row>
    <row r="8" spans="1:12" ht="13.5" customHeight="1">
      <c r="A8" s="62" t="s">
        <v>91</v>
      </c>
      <c r="B8" s="61" t="s">
        <v>75</v>
      </c>
      <c r="C8" s="18"/>
      <c r="D8" s="47">
        <v>21880</v>
      </c>
      <c r="E8" s="43">
        <v>108</v>
      </c>
      <c r="F8" s="43">
        <v>74</v>
      </c>
      <c r="G8" s="43">
        <v>1</v>
      </c>
      <c r="H8" s="52">
        <v>33</v>
      </c>
      <c r="I8" s="45">
        <v>0</v>
      </c>
      <c r="J8" s="45">
        <v>0</v>
      </c>
      <c r="K8" s="45">
        <v>0</v>
      </c>
      <c r="L8" s="45">
        <v>0</v>
      </c>
    </row>
    <row r="9" spans="1:12" ht="13.5" customHeight="1">
      <c r="A9" s="62" t="s">
        <v>92</v>
      </c>
      <c r="B9" s="61" t="s">
        <v>76</v>
      </c>
      <c r="C9" s="18"/>
      <c r="D9" s="47">
        <v>21894</v>
      </c>
      <c r="E9" s="43">
        <v>106</v>
      </c>
      <c r="F9" s="43">
        <v>90</v>
      </c>
      <c r="G9" s="45">
        <v>0</v>
      </c>
      <c r="H9" s="52">
        <v>15</v>
      </c>
      <c r="I9" s="43">
        <v>1</v>
      </c>
      <c r="J9" s="45">
        <v>0</v>
      </c>
      <c r="K9" s="45">
        <v>0</v>
      </c>
      <c r="L9" s="45">
        <v>0</v>
      </c>
    </row>
    <row r="10" spans="1:12" ht="13.5" customHeight="1">
      <c r="A10" s="62" t="s">
        <v>93</v>
      </c>
      <c r="B10" s="61" t="s">
        <v>77</v>
      </c>
      <c r="C10" s="18"/>
      <c r="D10" s="47">
        <v>1859</v>
      </c>
      <c r="E10" s="45">
        <v>0</v>
      </c>
      <c r="F10" s="45">
        <v>0</v>
      </c>
      <c r="G10" s="45">
        <v>0</v>
      </c>
      <c r="H10" s="54">
        <v>0</v>
      </c>
      <c r="I10" s="45">
        <v>0</v>
      </c>
      <c r="J10" s="45">
        <v>0</v>
      </c>
      <c r="K10" s="45">
        <v>0</v>
      </c>
      <c r="L10" s="45">
        <v>0</v>
      </c>
    </row>
    <row r="11" spans="1:12" ht="13.5" customHeight="1">
      <c r="A11" s="62" t="s">
        <v>94</v>
      </c>
      <c r="B11" s="61" t="s">
        <v>78</v>
      </c>
      <c r="C11" s="18"/>
      <c r="D11" s="47">
        <v>1860</v>
      </c>
      <c r="E11" s="45">
        <v>0</v>
      </c>
      <c r="F11" s="45">
        <v>0</v>
      </c>
      <c r="G11" s="45">
        <v>0</v>
      </c>
      <c r="H11" s="54">
        <v>0</v>
      </c>
      <c r="I11" s="45">
        <v>0</v>
      </c>
      <c r="J11" s="45">
        <v>0</v>
      </c>
      <c r="K11" s="45">
        <v>0</v>
      </c>
      <c r="L11" s="45">
        <v>0</v>
      </c>
    </row>
    <row r="12" spans="1:12" ht="13.5" customHeight="1">
      <c r="A12" s="62" t="s">
        <v>95</v>
      </c>
      <c r="B12" s="61" t="s">
        <v>79</v>
      </c>
      <c r="C12" s="18"/>
      <c r="D12" s="47">
        <v>1799</v>
      </c>
      <c r="E12" s="43">
        <v>5</v>
      </c>
      <c r="F12" s="43">
        <v>5</v>
      </c>
      <c r="G12" s="45">
        <v>0</v>
      </c>
      <c r="H12" s="54">
        <v>0</v>
      </c>
      <c r="I12" s="45">
        <v>0</v>
      </c>
      <c r="J12" s="45">
        <v>0</v>
      </c>
      <c r="K12" s="45">
        <v>0</v>
      </c>
      <c r="L12" s="45">
        <v>0</v>
      </c>
    </row>
    <row r="13" spans="1:12" ht="13.5" customHeight="1">
      <c r="A13" s="62" t="s">
        <v>96</v>
      </c>
      <c r="B13" s="61" t="s">
        <v>80</v>
      </c>
      <c r="C13" s="18"/>
      <c r="D13" s="47">
        <v>1857</v>
      </c>
      <c r="E13" s="43">
        <v>19</v>
      </c>
      <c r="F13" s="43">
        <v>19</v>
      </c>
      <c r="G13" s="45">
        <v>0</v>
      </c>
      <c r="H13" s="54">
        <v>0</v>
      </c>
      <c r="I13" s="45">
        <v>0</v>
      </c>
      <c r="J13" s="45">
        <v>0</v>
      </c>
      <c r="K13" s="45">
        <v>0</v>
      </c>
      <c r="L13" s="45">
        <v>0</v>
      </c>
    </row>
    <row r="14" spans="1:12" ht="13.5" customHeight="1">
      <c r="A14" s="62" t="s">
        <v>97</v>
      </c>
      <c r="B14" s="61" t="s">
        <v>81</v>
      </c>
      <c r="C14" s="18"/>
      <c r="D14" s="47">
        <v>1800</v>
      </c>
      <c r="E14" s="43">
        <v>15</v>
      </c>
      <c r="F14" s="43">
        <v>15</v>
      </c>
      <c r="G14" s="45">
        <v>0</v>
      </c>
      <c r="H14" s="54">
        <v>0</v>
      </c>
      <c r="I14" s="45">
        <v>0</v>
      </c>
      <c r="J14" s="45">
        <v>0</v>
      </c>
      <c r="K14" s="45">
        <v>0</v>
      </c>
      <c r="L14" s="45">
        <v>0</v>
      </c>
    </row>
    <row r="15" spans="1:12" ht="13.5" customHeight="1">
      <c r="A15" s="62" t="s">
        <v>98</v>
      </c>
      <c r="B15" s="61" t="s">
        <v>82</v>
      </c>
      <c r="C15" s="18"/>
      <c r="D15" s="47">
        <v>1860</v>
      </c>
      <c r="E15" s="43">
        <v>2</v>
      </c>
      <c r="F15" s="43">
        <v>1</v>
      </c>
      <c r="G15" s="45">
        <v>0</v>
      </c>
      <c r="H15" s="52">
        <v>1</v>
      </c>
      <c r="I15" s="45">
        <v>0</v>
      </c>
      <c r="J15" s="45">
        <v>0</v>
      </c>
      <c r="K15" s="45">
        <v>0</v>
      </c>
      <c r="L15" s="45">
        <v>0</v>
      </c>
    </row>
    <row r="16" spans="1:12" ht="13.5" customHeight="1">
      <c r="A16" s="62" t="s">
        <v>99</v>
      </c>
      <c r="B16" s="61" t="s">
        <v>83</v>
      </c>
      <c r="C16" s="18"/>
      <c r="D16" s="47">
        <v>16709</v>
      </c>
      <c r="E16" s="43">
        <v>87</v>
      </c>
      <c r="F16" s="43">
        <v>76</v>
      </c>
      <c r="G16" s="45">
        <v>0</v>
      </c>
      <c r="H16" s="52">
        <v>11</v>
      </c>
      <c r="I16" s="45">
        <v>0</v>
      </c>
      <c r="J16" s="45">
        <v>0</v>
      </c>
      <c r="K16" s="45">
        <v>0</v>
      </c>
      <c r="L16" s="45">
        <v>0</v>
      </c>
    </row>
    <row r="17" spans="1:12" ht="13.5" customHeight="1">
      <c r="A17" s="62" t="s">
        <v>100</v>
      </c>
      <c r="B17" s="61" t="s">
        <v>84</v>
      </c>
      <c r="C17" s="18"/>
      <c r="D17" s="47">
        <v>1891</v>
      </c>
      <c r="E17" s="43">
        <v>8</v>
      </c>
      <c r="F17" s="45">
        <v>0</v>
      </c>
      <c r="G17" s="45">
        <v>0</v>
      </c>
      <c r="H17" s="52">
        <v>8</v>
      </c>
      <c r="I17" s="45">
        <v>0</v>
      </c>
      <c r="J17" s="45">
        <v>0</v>
      </c>
      <c r="K17" s="45">
        <v>0</v>
      </c>
      <c r="L17" s="45">
        <v>0</v>
      </c>
    </row>
    <row r="18" spans="1:12" ht="13.5" customHeight="1">
      <c r="A18" s="62" t="s">
        <v>101</v>
      </c>
      <c r="B18" s="61" t="s">
        <v>85</v>
      </c>
      <c r="C18" s="18"/>
      <c r="D18" s="47">
        <v>1769</v>
      </c>
      <c r="E18" s="43">
        <v>2</v>
      </c>
      <c r="F18" s="45">
        <v>0</v>
      </c>
      <c r="G18" s="45">
        <v>0</v>
      </c>
      <c r="H18" s="52">
        <v>2</v>
      </c>
      <c r="I18" s="45">
        <v>0</v>
      </c>
      <c r="J18" s="45">
        <v>0</v>
      </c>
      <c r="K18" s="45">
        <v>0</v>
      </c>
      <c r="L18" s="45">
        <v>0</v>
      </c>
    </row>
    <row r="19" spans="1:12" ht="13.5" customHeight="1">
      <c r="A19" s="62" t="s">
        <v>102</v>
      </c>
      <c r="B19" s="61" t="s">
        <v>86</v>
      </c>
      <c r="C19" s="18"/>
      <c r="D19" s="47">
        <v>1890</v>
      </c>
      <c r="E19" s="43">
        <v>19</v>
      </c>
      <c r="F19" s="43">
        <v>18</v>
      </c>
      <c r="G19" s="45">
        <v>0</v>
      </c>
      <c r="H19" s="52">
        <v>1</v>
      </c>
      <c r="I19" s="45">
        <v>0</v>
      </c>
      <c r="J19" s="45">
        <v>0</v>
      </c>
      <c r="K19" s="45">
        <v>0</v>
      </c>
      <c r="L19" s="45">
        <v>0</v>
      </c>
    </row>
    <row r="20" spans="1:12" ht="13.5" customHeight="1">
      <c r="A20" s="62" t="s">
        <v>103</v>
      </c>
      <c r="B20" s="61" t="s">
        <v>87</v>
      </c>
      <c r="C20" s="18"/>
      <c r="D20" s="47">
        <v>1830</v>
      </c>
      <c r="E20" s="43">
        <v>1</v>
      </c>
      <c r="F20" s="43">
        <v>1</v>
      </c>
      <c r="G20" s="45">
        <v>0</v>
      </c>
      <c r="H20" s="54">
        <v>0</v>
      </c>
      <c r="I20" s="45">
        <v>0</v>
      </c>
      <c r="J20" s="45">
        <v>0</v>
      </c>
      <c r="K20" s="45">
        <v>0</v>
      </c>
      <c r="L20" s="45">
        <v>0</v>
      </c>
    </row>
    <row r="21" spans="1:12" ht="13.5" customHeight="1">
      <c r="A21" s="62" t="s">
        <v>104</v>
      </c>
      <c r="B21" s="61" t="s">
        <v>88</v>
      </c>
      <c r="C21" s="18"/>
      <c r="D21" s="47">
        <v>1891</v>
      </c>
      <c r="E21" s="43">
        <v>53</v>
      </c>
      <c r="F21" s="43">
        <v>53</v>
      </c>
      <c r="G21" s="45">
        <v>0</v>
      </c>
      <c r="H21" s="54">
        <v>0</v>
      </c>
      <c r="I21" s="45">
        <v>0</v>
      </c>
      <c r="J21" s="45">
        <v>0</v>
      </c>
      <c r="K21" s="45">
        <v>0</v>
      </c>
      <c r="L21" s="45">
        <v>0</v>
      </c>
    </row>
    <row r="22" spans="1:12" ht="13.5" customHeight="1">
      <c r="A22" s="62" t="s">
        <v>105</v>
      </c>
      <c r="B22" s="61" t="s">
        <v>89</v>
      </c>
      <c r="C22" s="18"/>
      <c r="D22" s="47">
        <v>1830</v>
      </c>
      <c r="E22" s="43">
        <v>1</v>
      </c>
      <c r="F22" s="43">
        <v>1</v>
      </c>
      <c r="G22" s="45">
        <v>0</v>
      </c>
      <c r="H22" s="54">
        <v>0</v>
      </c>
      <c r="I22" s="45">
        <v>0</v>
      </c>
      <c r="J22" s="45">
        <v>0</v>
      </c>
      <c r="K22" s="45">
        <v>0</v>
      </c>
      <c r="L22" s="45">
        <v>0</v>
      </c>
    </row>
    <row r="23" spans="1:12" ht="13.5" customHeight="1">
      <c r="A23" s="62" t="s">
        <v>93</v>
      </c>
      <c r="B23" s="61" t="s">
        <v>77</v>
      </c>
      <c r="C23" s="18"/>
      <c r="D23" s="47">
        <v>1887</v>
      </c>
      <c r="E23" s="45">
        <v>0</v>
      </c>
      <c r="F23" s="45">
        <v>0</v>
      </c>
      <c r="G23" s="45">
        <v>0</v>
      </c>
      <c r="H23" s="54">
        <v>0</v>
      </c>
      <c r="I23" s="45">
        <v>0</v>
      </c>
      <c r="J23" s="45">
        <v>0</v>
      </c>
      <c r="K23" s="45">
        <v>0</v>
      </c>
      <c r="L23" s="45">
        <v>0</v>
      </c>
    </row>
    <row r="24" spans="1:12" ht="13.5" customHeight="1">
      <c r="A24" s="62" t="s">
        <v>94</v>
      </c>
      <c r="B24" s="61" t="s">
        <v>78</v>
      </c>
      <c r="C24" s="18"/>
      <c r="D24" s="47">
        <v>1891</v>
      </c>
      <c r="E24" s="45">
        <v>0</v>
      </c>
      <c r="F24" s="45">
        <v>0</v>
      </c>
      <c r="G24" s="45">
        <v>0</v>
      </c>
      <c r="H24" s="54">
        <v>0</v>
      </c>
      <c r="I24" s="45">
        <v>0</v>
      </c>
      <c r="J24" s="45">
        <v>0</v>
      </c>
      <c r="K24" s="45">
        <v>0</v>
      </c>
      <c r="L24" s="45">
        <v>0</v>
      </c>
    </row>
    <row r="25" spans="1:12" ht="13.5" customHeight="1">
      <c r="A25" s="62" t="s">
        <v>95</v>
      </c>
      <c r="B25" s="61" t="s">
        <v>79</v>
      </c>
      <c r="C25" s="18"/>
      <c r="D25" s="47">
        <v>1830</v>
      </c>
      <c r="E25" s="43">
        <v>3</v>
      </c>
      <c r="F25" s="43">
        <v>3</v>
      </c>
      <c r="G25" s="45">
        <v>0</v>
      </c>
      <c r="H25" s="54">
        <v>0</v>
      </c>
      <c r="I25" s="45">
        <v>0</v>
      </c>
      <c r="J25" s="45">
        <v>0</v>
      </c>
      <c r="K25" s="45">
        <v>0</v>
      </c>
      <c r="L25" s="45">
        <v>0</v>
      </c>
    </row>
    <row r="26" spans="1:12" ht="13.5" customHeight="1">
      <c r="A26" s="59" t="s">
        <v>50</v>
      </c>
      <c r="B26" s="16" t="s">
        <v>51</v>
      </c>
      <c r="C26" s="32"/>
      <c r="D26" s="30"/>
      <c r="E26" s="25"/>
      <c r="F26" s="25"/>
      <c r="G26" s="25"/>
      <c r="H26" s="28"/>
      <c r="I26" s="25"/>
      <c r="J26" s="25"/>
      <c r="K26" s="25"/>
      <c r="L26" s="25"/>
    </row>
    <row r="27" spans="1:12" ht="13.5" customHeight="1">
      <c r="A27" s="59" t="s">
        <v>52</v>
      </c>
      <c r="B27" s="16" t="s">
        <v>53</v>
      </c>
      <c r="C27" s="32"/>
      <c r="D27" s="42">
        <v>570</v>
      </c>
      <c r="E27" s="43">
        <v>2</v>
      </c>
      <c r="F27" s="43">
        <v>2</v>
      </c>
      <c r="G27" s="45">
        <v>0</v>
      </c>
      <c r="H27" s="54">
        <v>0</v>
      </c>
      <c r="I27" s="45">
        <v>0</v>
      </c>
      <c r="J27" s="45">
        <v>0</v>
      </c>
      <c r="K27" s="45">
        <v>0</v>
      </c>
      <c r="L27" s="45">
        <v>0</v>
      </c>
    </row>
    <row r="28" spans="1:12" ht="13.5" customHeight="1">
      <c r="A28" s="59" t="s">
        <v>54</v>
      </c>
      <c r="B28" s="16" t="s">
        <v>55</v>
      </c>
      <c r="C28" s="32"/>
      <c r="D28" s="42">
        <v>150</v>
      </c>
      <c r="E28" s="45">
        <v>0</v>
      </c>
      <c r="F28" s="45">
        <v>0</v>
      </c>
      <c r="G28" s="45">
        <v>0</v>
      </c>
      <c r="H28" s="54">
        <v>0</v>
      </c>
      <c r="I28" s="45">
        <v>0</v>
      </c>
      <c r="J28" s="45">
        <v>0</v>
      </c>
      <c r="K28" s="45">
        <v>0</v>
      </c>
      <c r="L28" s="45">
        <v>0</v>
      </c>
    </row>
    <row r="29" spans="1:12" ht="13.5" customHeight="1">
      <c r="A29" s="59" t="s">
        <v>56</v>
      </c>
      <c r="B29" s="16" t="s">
        <v>57</v>
      </c>
      <c r="C29" s="32"/>
      <c r="D29" s="42">
        <v>300</v>
      </c>
      <c r="E29" s="45">
        <v>0</v>
      </c>
      <c r="F29" s="45">
        <v>0</v>
      </c>
      <c r="G29" s="45">
        <v>0</v>
      </c>
      <c r="H29" s="54">
        <v>0</v>
      </c>
      <c r="I29" s="45">
        <v>0</v>
      </c>
      <c r="J29" s="45">
        <v>0</v>
      </c>
      <c r="K29" s="45">
        <v>0</v>
      </c>
      <c r="L29" s="45">
        <v>0</v>
      </c>
    </row>
    <row r="30" spans="1:12" ht="27.95" customHeight="1">
      <c r="A30" s="60" t="s">
        <v>58</v>
      </c>
      <c r="B30" s="16" t="s">
        <v>59</v>
      </c>
      <c r="C30" s="32"/>
      <c r="D30" s="42">
        <v>270</v>
      </c>
      <c r="E30" s="45">
        <v>0</v>
      </c>
      <c r="F30" s="45">
        <v>0</v>
      </c>
      <c r="G30" s="45">
        <v>0</v>
      </c>
      <c r="H30" s="54">
        <v>0</v>
      </c>
      <c r="I30" s="45">
        <v>0</v>
      </c>
      <c r="J30" s="45">
        <v>0</v>
      </c>
      <c r="K30" s="45">
        <v>0</v>
      </c>
      <c r="L30" s="45">
        <v>0</v>
      </c>
    </row>
    <row r="31" spans="1:12" ht="13.5" customHeight="1">
      <c r="A31" s="59" t="s">
        <v>60</v>
      </c>
      <c r="B31" s="16" t="s">
        <v>61</v>
      </c>
      <c r="C31" s="32"/>
      <c r="D31" s="42">
        <v>330</v>
      </c>
      <c r="E31" s="45">
        <v>0</v>
      </c>
      <c r="F31" s="45">
        <v>0</v>
      </c>
      <c r="G31" s="45">
        <v>0</v>
      </c>
      <c r="H31" s="54">
        <v>0</v>
      </c>
      <c r="I31" s="45">
        <v>0</v>
      </c>
      <c r="J31" s="45">
        <v>0</v>
      </c>
      <c r="K31" s="45">
        <v>0</v>
      </c>
      <c r="L31" s="45">
        <v>0</v>
      </c>
    </row>
    <row r="32" spans="1:12" ht="13.5" customHeight="1">
      <c r="A32" s="59" t="s">
        <v>62</v>
      </c>
      <c r="B32" s="16" t="s">
        <v>63</v>
      </c>
      <c r="C32" s="32"/>
      <c r="D32" s="42">
        <v>60</v>
      </c>
      <c r="E32" s="45">
        <v>0</v>
      </c>
      <c r="F32" s="45">
        <v>0</v>
      </c>
      <c r="G32" s="45">
        <v>0</v>
      </c>
      <c r="H32" s="54">
        <v>0</v>
      </c>
      <c r="I32" s="45">
        <v>0</v>
      </c>
      <c r="J32" s="45">
        <v>0</v>
      </c>
      <c r="K32" s="45">
        <v>0</v>
      </c>
      <c r="L32" s="45">
        <v>0</v>
      </c>
    </row>
    <row r="33" spans="1:12" ht="13.5" customHeight="1">
      <c r="A33" s="59" t="s">
        <v>64</v>
      </c>
      <c r="B33" s="16" t="s">
        <v>65</v>
      </c>
      <c r="C33" s="32"/>
      <c r="D33" s="42">
        <v>60</v>
      </c>
      <c r="E33" s="45">
        <v>0</v>
      </c>
      <c r="F33" s="45">
        <v>0</v>
      </c>
      <c r="G33" s="45">
        <v>0</v>
      </c>
      <c r="H33" s="54">
        <v>0</v>
      </c>
      <c r="I33" s="45">
        <v>0</v>
      </c>
      <c r="J33" s="45">
        <v>0</v>
      </c>
      <c r="K33" s="45">
        <v>0</v>
      </c>
      <c r="L33" s="45">
        <v>0</v>
      </c>
    </row>
    <row r="34" spans="1:12" ht="13.5" customHeight="1">
      <c r="A34" s="59" t="s">
        <v>66</v>
      </c>
      <c r="B34" s="16" t="s">
        <v>67</v>
      </c>
      <c r="C34" s="32"/>
      <c r="D34" s="30"/>
      <c r="E34" s="25"/>
      <c r="F34" s="25"/>
      <c r="G34" s="25"/>
      <c r="H34" s="28"/>
      <c r="I34" s="25"/>
      <c r="J34" s="25"/>
      <c r="K34" s="25"/>
      <c r="L34" s="25"/>
    </row>
    <row r="35" spans="1:12" ht="13.5" customHeight="1">
      <c r="A35" s="59" t="s">
        <v>68</v>
      </c>
      <c r="B35" s="16" t="s">
        <v>69</v>
      </c>
      <c r="C35" s="32"/>
      <c r="D35" s="42">
        <v>30</v>
      </c>
      <c r="E35" s="45">
        <v>0</v>
      </c>
      <c r="F35" s="45">
        <v>0</v>
      </c>
      <c r="G35" s="45">
        <v>0</v>
      </c>
      <c r="H35" s="54">
        <v>0</v>
      </c>
      <c r="I35" s="45">
        <v>0</v>
      </c>
      <c r="J35" s="45">
        <v>0</v>
      </c>
      <c r="K35" s="45">
        <v>0</v>
      </c>
      <c r="L35" s="45">
        <v>0</v>
      </c>
    </row>
    <row r="36" spans="1:12" ht="13.5" customHeight="1">
      <c r="A36" s="59" t="s">
        <v>70</v>
      </c>
      <c r="B36" s="16" t="s">
        <v>71</v>
      </c>
      <c r="C36" s="32"/>
      <c r="D36" s="42">
        <v>30</v>
      </c>
      <c r="E36" s="43">
        <v>1</v>
      </c>
      <c r="F36" s="43">
        <v>1</v>
      </c>
      <c r="G36" s="45">
        <v>0</v>
      </c>
      <c r="H36" s="54">
        <v>0</v>
      </c>
      <c r="I36" s="45">
        <v>0</v>
      </c>
      <c r="J36" s="45">
        <v>0</v>
      </c>
      <c r="K36" s="45">
        <v>0</v>
      </c>
      <c r="L36" s="45">
        <v>0</v>
      </c>
    </row>
    <row r="37" spans="1:12" ht="13.5" customHeight="1">
      <c r="A37" s="59" t="s">
        <v>72</v>
      </c>
      <c r="B37" s="16" t="s">
        <v>73</v>
      </c>
      <c r="C37" s="32"/>
      <c r="D37" s="42">
        <v>30</v>
      </c>
      <c r="E37" s="45">
        <v>0</v>
      </c>
      <c r="F37" s="45">
        <v>0</v>
      </c>
      <c r="G37" s="45">
        <v>0</v>
      </c>
      <c r="H37" s="54">
        <v>0</v>
      </c>
      <c r="I37" s="45">
        <v>0</v>
      </c>
      <c r="J37" s="45">
        <v>0</v>
      </c>
      <c r="K37" s="45">
        <v>0</v>
      </c>
      <c r="L37" s="45">
        <v>0</v>
      </c>
    </row>
    <row r="38" spans="1:12" ht="30" customHeight="1">
      <c r="A38" s="93" t="s">
        <v>44</v>
      </c>
      <c r="B38" s="94"/>
      <c r="C38" s="95"/>
      <c r="D38" s="56">
        <v>-3.23</v>
      </c>
      <c r="E38" s="58" t="s">
        <v>11</v>
      </c>
      <c r="F38" s="58" t="s">
        <v>11</v>
      </c>
      <c r="G38" s="58" t="s">
        <v>11</v>
      </c>
      <c r="H38" s="63" t="s">
        <v>11</v>
      </c>
      <c r="I38" s="58" t="s">
        <v>11</v>
      </c>
      <c r="J38" s="58" t="s">
        <v>11</v>
      </c>
      <c r="K38" s="58" t="s">
        <v>11</v>
      </c>
      <c r="L38" s="58" t="s">
        <v>11</v>
      </c>
    </row>
    <row r="39" spans="1:12" ht="30" customHeight="1">
      <c r="A39" s="81" t="s">
        <v>45</v>
      </c>
      <c r="B39" s="103"/>
      <c r="C39" s="104"/>
      <c r="D39" s="37">
        <v>1.72</v>
      </c>
      <c r="E39" s="36">
        <v>-40</v>
      </c>
      <c r="F39" s="36">
        <v>-40</v>
      </c>
      <c r="G39" s="50" t="s">
        <v>11</v>
      </c>
      <c r="H39" s="50" t="s">
        <v>11</v>
      </c>
      <c r="I39" s="50" t="s">
        <v>11</v>
      </c>
      <c r="J39" s="50" t="s">
        <v>11</v>
      </c>
      <c r="K39" s="50" t="s">
        <v>11</v>
      </c>
      <c r="L39" s="50" t="s">
        <v>11</v>
      </c>
    </row>
    <row r="40" spans="1:12" ht="30" customHeight="1" thickBot="1">
      <c r="A40" s="84" t="s">
        <v>47</v>
      </c>
      <c r="B40" s="96"/>
      <c r="C40" s="97"/>
      <c r="D40" s="38">
        <v>2.0299999999999998</v>
      </c>
      <c r="E40" s="39">
        <v>24.29</v>
      </c>
      <c r="F40" s="39">
        <v>38.18</v>
      </c>
      <c r="G40" s="51" t="s">
        <v>11</v>
      </c>
      <c r="H40" s="39">
        <v>-21.43</v>
      </c>
      <c r="I40" s="39">
        <v>-100</v>
      </c>
      <c r="J40" s="51" t="s">
        <v>11</v>
      </c>
      <c r="K40" s="51" t="s">
        <v>11</v>
      </c>
      <c r="L40" s="51" t="s">
        <v>11</v>
      </c>
    </row>
    <row r="41" spans="1:12" ht="15" customHeight="1">
      <c r="A41" s="88" t="s">
        <v>49</v>
      </c>
      <c r="B41" s="92"/>
      <c r="C41" s="92"/>
      <c r="D41" s="92"/>
      <c r="E41" s="92"/>
      <c r="F41" s="92"/>
      <c r="G41" s="92"/>
    </row>
  </sheetData>
  <mergeCells count="22">
    <mergeCell ref="K5:K6"/>
    <mergeCell ref="F5:F6"/>
    <mergeCell ref="A40:C40"/>
    <mergeCell ref="A1:G1"/>
    <mergeCell ref="H1:L1"/>
    <mergeCell ref="A2:G2"/>
    <mergeCell ref="H2:L2"/>
    <mergeCell ref="A3:G3"/>
    <mergeCell ref="J5:J6"/>
    <mergeCell ref="L5:L6"/>
    <mergeCell ref="G5:G6"/>
    <mergeCell ref="A39:C39"/>
    <mergeCell ref="I5:I6"/>
    <mergeCell ref="H3:L3"/>
    <mergeCell ref="H5:H6"/>
    <mergeCell ref="H4:L4"/>
    <mergeCell ref="A41:G41"/>
    <mergeCell ref="A4:C6"/>
    <mergeCell ref="D4:D6"/>
    <mergeCell ref="E4:G4"/>
    <mergeCell ref="E5:E6"/>
    <mergeCell ref="A38:C3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" pageOrder="overThenDown" orientation="portrait" useFirstPageNumber="1" r:id="rId1"/>
  <headerFooter differentOddEven="1">
    <oddHeader>&amp;R&amp;"標楷體"&amp;9環境統計月報 第431期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表2-1(1)</vt:lpstr>
      <vt:lpstr>表2-1(2)</vt:lpstr>
      <vt:lpstr>表2-1(3)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2024-02-16T10:31:45Z</cp:lastPrinted>
  <dcterms:created xsi:type="dcterms:W3CDTF">2008-06-18T03:08:36Z</dcterms:created>
  <dcterms:modified xsi:type="dcterms:W3CDTF">2024-12-06T08:16:08Z</dcterms:modified>
</cp:coreProperties>
</file>