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D:\01統計刊物\統計月報\113\113年11月版(431期)\月報(113年11月版第431期)\excel\"/>
    </mc:Choice>
  </mc:AlternateContent>
  <bookViews>
    <workbookView xWindow="0" yWindow="0" windowWidth="28740" windowHeight="12720"/>
  </bookViews>
  <sheets>
    <sheet name="表5-3" sheetId="1" r:id="rId1"/>
    <sheet name="表5-3(續2)" sheetId="2" r:id="rId2"/>
  </sheets>
  <calcPr calcId="162913"/>
</workbook>
</file>

<file path=xl/calcChain.xml><?xml version="1.0" encoding="utf-8"?>
<calcChain xmlns="http://schemas.openxmlformats.org/spreadsheetml/2006/main">
  <c r="A38" i="1" l="1"/>
</calcChain>
</file>

<file path=xl/sharedStrings.xml><?xml version="1.0" encoding="utf-8"?>
<sst xmlns="http://schemas.openxmlformats.org/spreadsheetml/2006/main" count="293" uniqueCount="143">
  <si>
    <t>單位：公噸</t>
  </si>
  <si>
    <t>Table 5-3.   Amount of Municipal Waste Recycled by Implementing Agencies (Cont. 1)</t>
  </si>
  <si>
    <t>Table 5-3.   Amount of Municipal Waste Recycled by Implementing Agencies</t>
  </si>
  <si>
    <t>Unit：Tonnes</t>
  </si>
  <si>
    <r>
      <t>年　　月　　別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Year &amp; Month</t>
    </r>
  </si>
  <si>
    <r>
      <t xml:space="preserve">其　　他
</t>
    </r>
    <r>
      <rPr>
        <sz val="9"/>
        <rFont val="新細明體"/>
        <charset val="136"/>
      </rPr>
      <t xml:space="preserve">
Others</t>
    </r>
  </si>
  <si>
    <t>Table 5-3.   Amount of Municipal Waste Recycled by Implementing Agencies (Cont. 2)</t>
  </si>
  <si>
    <t>表5-3. 執行機關資源回收成果(續3完)</t>
  </si>
  <si>
    <t>Table 5-3.   Amount of Municipal Waste Recycled by Implementing Agencies (Cont. 3)</t>
  </si>
  <si>
    <t>113年 9月</t>
  </si>
  <si>
    <t>說明：104年以前「其他塑膠製品」僅包括包裝用發泡塑膠，105年起「其他玻璃製品」始納入統計。</t>
  </si>
  <si>
    <t>Sep., 2024</t>
  </si>
  <si>
    <r>
      <t>地　　區　　別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District</t>
    </r>
  </si>
  <si>
    <r>
      <t xml:space="preserve">食用油
</t>
    </r>
    <r>
      <rPr>
        <sz val="9"/>
        <rFont val="新細明體"/>
        <charset val="136"/>
      </rPr>
      <t xml:space="preserve">
Cooking Oil</t>
    </r>
  </si>
  <si>
    <r>
      <t xml:space="preserve">農藥容器及特殊
環境用藥容器
</t>
    </r>
    <r>
      <rPr>
        <sz val="9"/>
        <rFont val="新細明體"/>
        <charset val="136"/>
      </rPr>
      <t>Agricultural Chemicals
Containses and Special
Environmental
Agents Containers</t>
    </r>
  </si>
  <si>
    <r>
      <t xml:space="preserve">總　計
</t>
    </r>
    <r>
      <rPr>
        <sz val="9"/>
        <rFont val="新細明體"/>
        <charset val="136"/>
      </rPr>
      <t>Total</t>
    </r>
  </si>
  <si>
    <r>
      <t xml:space="preserve">紙　類
</t>
    </r>
    <r>
      <rPr>
        <sz val="9"/>
        <rFont val="新細明體"/>
        <charset val="136"/>
      </rPr>
      <t>Paper</t>
    </r>
  </si>
  <si>
    <r>
      <t xml:space="preserve">紙容器
</t>
    </r>
    <r>
      <rPr>
        <sz val="9"/>
        <rFont val="新細明體"/>
        <charset val="136"/>
      </rPr>
      <t>Paper
Containers</t>
    </r>
  </si>
  <si>
    <r>
      <t xml:space="preserve">鋁箔包
</t>
    </r>
    <r>
      <rPr>
        <sz val="9"/>
        <rFont val="新細明體"/>
        <charset val="136"/>
      </rPr>
      <t>Aseptic
Containers</t>
    </r>
  </si>
  <si>
    <r>
      <t xml:space="preserve">鋁容器
</t>
    </r>
    <r>
      <rPr>
        <sz val="9"/>
        <rFont val="新細明體"/>
        <charset val="136"/>
      </rPr>
      <t>Aluminum
Containers</t>
    </r>
  </si>
  <si>
    <r>
      <t xml:space="preserve">鐵容器
</t>
    </r>
    <r>
      <rPr>
        <sz val="9"/>
        <rFont val="新細明體"/>
        <charset val="136"/>
      </rPr>
      <t>Metal
Containers</t>
    </r>
  </si>
  <si>
    <r>
      <t xml:space="preserve">其　　他
金屬製品
</t>
    </r>
    <r>
      <rPr>
        <sz val="9"/>
        <rFont val="新細明體"/>
        <charset val="136"/>
      </rPr>
      <t>Other Metal
Products</t>
    </r>
  </si>
  <si>
    <r>
      <t xml:space="preserve">塑膠容器
</t>
    </r>
    <r>
      <rPr>
        <sz val="9"/>
        <rFont val="新細明體"/>
        <charset val="136"/>
      </rPr>
      <t>Plastic 
Containers</t>
    </r>
  </si>
  <si>
    <r>
      <t xml:space="preserve">其　　他
塑膠製品
</t>
    </r>
    <r>
      <rPr>
        <sz val="9"/>
        <rFont val="新細明體"/>
        <charset val="136"/>
      </rPr>
      <t>Other Plastic
Products</t>
    </r>
  </si>
  <si>
    <r>
      <t xml:space="preserve">輪　胎
</t>
    </r>
    <r>
      <rPr>
        <sz val="9"/>
        <rFont val="新細明體"/>
        <charset val="136"/>
      </rPr>
      <t xml:space="preserve">
Tires</t>
    </r>
  </si>
  <si>
    <r>
      <t xml:space="preserve">玻璃容器
</t>
    </r>
    <r>
      <rPr>
        <sz val="9"/>
        <rFont val="新細明體"/>
        <charset val="136"/>
      </rPr>
      <t xml:space="preserve">
Glass
Containers</t>
    </r>
  </si>
  <si>
    <r>
      <t xml:space="preserve">其　　他
玻璃製品
</t>
    </r>
    <r>
      <rPr>
        <sz val="10"/>
        <rFont val="新細明體"/>
        <charset val="136"/>
      </rPr>
      <t xml:space="preserve">Other </t>
    </r>
    <r>
      <rPr>
        <sz val="9"/>
        <rFont val="新細明體"/>
        <charset val="136"/>
      </rPr>
      <t>Glass
Products</t>
    </r>
  </si>
  <si>
    <r>
      <t xml:space="preserve">舊衣類
</t>
    </r>
    <r>
      <rPr>
        <sz val="9"/>
        <rFont val="新細明體"/>
        <charset val="136"/>
      </rPr>
      <t>Used
Clothing</t>
    </r>
  </si>
  <si>
    <r>
      <t xml:space="preserve">家　電
</t>
    </r>
    <r>
      <rPr>
        <sz val="9"/>
        <rFont val="新細明體"/>
        <charset val="136"/>
      </rPr>
      <t>Home
Electrical
Appliances</t>
    </r>
  </si>
  <si>
    <r>
      <t xml:space="preserve">照明光源
</t>
    </r>
    <r>
      <rPr>
        <sz val="10"/>
        <rFont val="Times New Roman"/>
      </rPr>
      <t>Lighting</t>
    </r>
  </si>
  <si>
    <r>
      <t>電　池</t>
    </r>
    <r>
      <rPr>
        <sz val="10"/>
        <rFont val="Times New Roman"/>
      </rPr>
      <t xml:space="preserve">  </t>
    </r>
    <r>
      <rPr>
        <sz val="9"/>
        <rFont val="新細明體"/>
        <charset val="136"/>
      </rPr>
      <t>Batteries</t>
    </r>
  </si>
  <si>
    <r>
      <t xml:space="preserve">資訊物品
</t>
    </r>
    <r>
      <rPr>
        <sz val="9"/>
        <rFont val="新細明體"/>
        <charset val="136"/>
      </rPr>
      <t xml:space="preserve">
Information
Productions</t>
    </r>
  </si>
  <si>
    <r>
      <t xml:space="preserve">光碟片
</t>
    </r>
    <r>
      <rPr>
        <sz val="9"/>
        <rFont val="新細明體"/>
        <charset val="136"/>
      </rPr>
      <t xml:space="preserve">
Disc</t>
    </r>
  </si>
  <si>
    <r>
      <t xml:space="preserve">行動電話
</t>
    </r>
    <r>
      <rPr>
        <sz val="10"/>
        <rFont val="新細明體"/>
        <charset val="136"/>
      </rPr>
      <t>(</t>
    </r>
    <r>
      <rPr>
        <sz val="10"/>
        <rFont val="標楷體"/>
        <charset val="136"/>
      </rPr>
      <t>含充電器</t>
    </r>
    <r>
      <rPr>
        <sz val="10"/>
        <rFont val="新細明體"/>
        <charset val="136"/>
      </rPr>
      <t>)</t>
    </r>
    <r>
      <rPr>
        <sz val="9"/>
        <rFont val="新細明體"/>
        <charset val="136"/>
      </rPr>
      <t xml:space="preserve">
Mobile Phone</t>
    </r>
  </si>
  <si>
    <r>
      <t xml:space="preserve">乾電池
</t>
    </r>
    <r>
      <rPr>
        <sz val="9"/>
        <rFont val="新細明體"/>
        <charset val="136"/>
      </rPr>
      <t>Dry
Batteries</t>
    </r>
  </si>
  <si>
    <r>
      <t xml:space="preserve">鉛蓄電池
</t>
    </r>
    <r>
      <rPr>
        <sz val="9"/>
        <rFont val="新細明體"/>
        <charset val="136"/>
      </rPr>
      <t>Lead-acid
Accumulators</t>
    </r>
  </si>
  <si>
    <r>
      <t>較上月增減(%)</t>
    </r>
    <r>
      <rPr>
        <sz val="9"/>
        <rFont val="新細明體"/>
        <charset val="136"/>
      </rPr>
      <t xml:space="preserve">
Compared with Last Month (%)</t>
    </r>
  </si>
  <si>
    <r>
      <t>較上年同月增減(%)</t>
    </r>
    <r>
      <rPr>
        <sz val="9"/>
        <rFont val="新細明體"/>
        <charset val="136"/>
      </rPr>
      <t xml:space="preserve">
Compared with Same Month Last Year (%)</t>
    </r>
  </si>
  <si>
    <r>
      <t>較上年同期增減(%)</t>
    </r>
    <r>
      <rPr>
        <sz val="9"/>
        <rFont val="新細明體"/>
        <charset val="136"/>
      </rPr>
      <t xml:space="preserve">
Compared with Same Period Last Year (%)</t>
    </r>
  </si>
  <si>
    <t>說　　明：</t>
  </si>
  <si>
    <t>資料來源：各地方環保機關。</t>
  </si>
  <si>
    <t xml:space="preserve"> 2012</t>
  </si>
  <si>
    <t xml:space="preserve"> 2013</t>
  </si>
  <si>
    <t xml:space="preserve"> 2014</t>
  </si>
  <si>
    <t xml:space="preserve"> 2015</t>
  </si>
  <si>
    <t xml:space="preserve"> 2016</t>
  </si>
  <si>
    <t xml:space="preserve"> 2017</t>
  </si>
  <si>
    <t xml:space="preserve"> 2018</t>
  </si>
  <si>
    <t xml:space="preserve"> 2019</t>
  </si>
  <si>
    <t xml:space="preserve"> 2020</t>
  </si>
  <si>
    <t xml:space="preserve"> 2021</t>
  </si>
  <si>
    <t xml:space="preserve"> 2022</t>
  </si>
  <si>
    <t xml:space="preserve"> 2023</t>
  </si>
  <si>
    <t xml:space="preserve">     July</t>
  </si>
  <si>
    <t xml:space="preserve">     Aug.</t>
  </si>
  <si>
    <t xml:space="preserve">     Sept.</t>
  </si>
  <si>
    <t xml:space="preserve">     Oct.</t>
  </si>
  <si>
    <t xml:space="preserve">     Nov.</t>
  </si>
  <si>
    <t xml:space="preserve">     Dec.</t>
  </si>
  <si>
    <t xml:space="preserve"> 2024 Jan. - Sept.</t>
  </si>
  <si>
    <t xml:space="preserve">     Jan.</t>
  </si>
  <si>
    <t>(r)</t>
  </si>
  <si>
    <t xml:space="preserve">     Feb.</t>
  </si>
  <si>
    <t xml:space="preserve">     Mar.</t>
  </si>
  <si>
    <t xml:space="preserve">     Apr.</t>
  </si>
  <si>
    <t xml:space="preserve">     May</t>
  </si>
  <si>
    <t xml:space="preserve">     June</t>
  </si>
  <si>
    <t>101年</t>
  </si>
  <si>
    <t>102年</t>
  </si>
  <si>
    <t>103年</t>
  </si>
  <si>
    <t>104年</t>
  </si>
  <si>
    <t>105年</t>
  </si>
  <si>
    <t>106年</t>
  </si>
  <si>
    <t>107年</t>
  </si>
  <si>
    <t>108年</t>
  </si>
  <si>
    <t>109年</t>
  </si>
  <si>
    <t>110年</t>
  </si>
  <si>
    <t>111年</t>
  </si>
  <si>
    <t>112年</t>
  </si>
  <si>
    <t>　　  7月</t>
  </si>
  <si>
    <t>　　  8月</t>
  </si>
  <si>
    <t>　　  9月</t>
  </si>
  <si>
    <t>　　 10月</t>
  </si>
  <si>
    <t>　　 11月</t>
  </si>
  <si>
    <t>　　 12月</t>
  </si>
  <si>
    <t>113年1 - 9月</t>
  </si>
  <si>
    <t>　　  1月</t>
  </si>
  <si>
    <t>　　  2月</t>
  </si>
  <si>
    <t>　　  3月</t>
  </si>
  <si>
    <t>　　  4月</t>
  </si>
  <si>
    <t>　　  5月</t>
  </si>
  <si>
    <t>　　  6月</t>
  </si>
  <si>
    <t>表5-3. 執行機關資源回收成果</t>
  </si>
  <si>
    <t>說明：</t>
  </si>
  <si>
    <t>104年以前「其他塑膠製品」僅包括包裝用發泡塑膠，105年起「其他玻璃製品」始納入統計。</t>
  </si>
  <si>
    <t>表5-3. 執行機關資源回收成果(續1)</t>
  </si>
  <si>
    <t>總　　　計</t>
  </si>
  <si>
    <t>Total</t>
  </si>
  <si>
    <t xml:space="preserve">  新 北 市</t>
  </si>
  <si>
    <t>New Taipei City</t>
  </si>
  <si>
    <t xml:space="preserve">  臺 北 市</t>
  </si>
  <si>
    <t>Taipei City</t>
  </si>
  <si>
    <t>　桃 園 市</t>
  </si>
  <si>
    <t>Taoyuan City</t>
  </si>
  <si>
    <t>　臺 中 市</t>
  </si>
  <si>
    <t>Taichung City</t>
  </si>
  <si>
    <t>　臺 南 市</t>
  </si>
  <si>
    <t>Tainan City</t>
  </si>
  <si>
    <t xml:space="preserve">  高 雄 市</t>
  </si>
  <si>
    <t>Kaohsiung City</t>
  </si>
  <si>
    <t>　宜 蘭 縣</t>
  </si>
  <si>
    <t>Yilan County</t>
  </si>
  <si>
    <t>　新 竹 縣</t>
  </si>
  <si>
    <t>Hsinchu County</t>
  </si>
  <si>
    <t>　苗 栗 縣</t>
  </si>
  <si>
    <t>Miaoli County</t>
  </si>
  <si>
    <t>　彰 化 縣</t>
  </si>
  <si>
    <t>Changhua County</t>
  </si>
  <si>
    <t>　南 投 縣</t>
  </si>
  <si>
    <t>Nantou County</t>
  </si>
  <si>
    <t>　雲 林 縣</t>
  </si>
  <si>
    <t>Yunlin County</t>
  </si>
  <si>
    <t>　嘉 義 縣</t>
  </si>
  <si>
    <t>Chiayi County</t>
  </si>
  <si>
    <t>　屏 東 縣</t>
  </si>
  <si>
    <t>Pingtung County</t>
  </si>
  <si>
    <t>　臺 東 縣</t>
  </si>
  <si>
    <t>Taitung County</t>
  </si>
  <si>
    <t>　花 蓮 縣</t>
  </si>
  <si>
    <t>Hualien County</t>
  </si>
  <si>
    <t>　澎 湖 縣</t>
  </si>
  <si>
    <t>Penghu County</t>
  </si>
  <si>
    <t>　基 隆 市</t>
  </si>
  <si>
    <t>Keelung City</t>
  </si>
  <si>
    <t>　新 竹 市</t>
  </si>
  <si>
    <t>Hsinchu City</t>
  </si>
  <si>
    <t>　嘉 義 市</t>
  </si>
  <si>
    <t>Chiayi City</t>
  </si>
  <si>
    <t>　金 門 縣</t>
  </si>
  <si>
    <t>Kinmen County</t>
  </si>
  <si>
    <t>　連 江 縣</t>
  </si>
  <si>
    <t>Lienchiang County</t>
  </si>
  <si>
    <t>表5-3. 執行機關資源回收成果(續2)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</si>
</sst>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76" formatCode="###,##0.00"/>
    <numFmt numFmtId="177" formatCode="##,###,##0"/>
    <numFmt numFmtId="180" formatCode="##,###,##0;\-##,###,##0;&quot;－&quot;"/>
  </numFmts>
  <fonts count="30">
    <font>
      <sz val="12"/>
      <name val="新細明體"/>
      <charset val="136"/>
    </font>
    <font>
      <sz val="9"/>
      <name val="新細明體"/>
      <charset val="136"/>
    </font>
    <font>
      <sz val="10"/>
      <name val="標楷體"/>
      <charset val="136"/>
    </font>
    <font>
      <sz val="13.5"/>
      <name val="標楷體"/>
      <charset val="136"/>
    </font>
    <font>
      <sz val="12"/>
      <name val="新細明體"/>
      <charset val="136"/>
    </font>
    <font>
      <sz val="11"/>
      <name val="標楷體"/>
      <charset val="136"/>
    </font>
    <font>
      <sz val="10"/>
      <name val="新細明體"/>
      <charset val="136"/>
    </font>
    <font>
      <sz val="12"/>
      <name val="標楷體"/>
      <charset val="136"/>
    </font>
    <font>
      <sz val="10"/>
      <name val="Times New Roman"/>
    </font>
    <font>
      <sz val="12"/>
      <name val="Times New Roman"/>
    </font>
    <font>
      <sz val="12"/>
      <color theme="1"/>
      <name val="新細明體"/>
      <charset val="136"/>
      <scheme val="minor"/>
    </font>
    <font>
      <sz val="12"/>
      <color theme="0"/>
      <name val="新細明體"/>
      <charset val="136"/>
      <scheme val="minor"/>
    </font>
    <font>
      <sz val="12"/>
      <color rgb="FF9C6500"/>
      <name val="新細明體"/>
      <charset val="136"/>
      <scheme val="minor"/>
    </font>
    <font>
      <b/>
      <sz val="12"/>
      <color theme="1"/>
      <name val="新細明體"/>
      <charset val="136"/>
      <scheme val="minor"/>
    </font>
    <font>
      <sz val="12"/>
      <color rgb="FF006100"/>
      <name val="新細明體"/>
      <charset val="136"/>
      <scheme val="minor"/>
    </font>
    <font>
      <b/>
      <sz val="12"/>
      <color rgb="FFFA7D00"/>
      <name val="新細明體"/>
      <charset val="136"/>
      <scheme val="minor"/>
    </font>
    <font>
      <sz val="12"/>
      <color rgb="FFFA7D00"/>
      <name val="新細明體"/>
      <charset val="136"/>
      <scheme val="minor"/>
    </font>
    <font>
      <i/>
      <sz val="12"/>
      <color rgb="FF7F7F7F"/>
      <name val="新細明體"/>
      <charset val="136"/>
      <scheme val="minor"/>
    </font>
    <font>
      <b/>
      <sz val="18"/>
      <color theme="3"/>
      <name val="新細明體"/>
      <charset val="136"/>
      <scheme val="major"/>
    </font>
    <font>
      <b/>
      <sz val="15"/>
      <color theme="3"/>
      <name val="新細明體"/>
      <charset val="136"/>
      <scheme val="minor"/>
    </font>
    <font>
      <b/>
      <sz val="13"/>
      <color theme="3"/>
      <name val="新細明體"/>
      <charset val="136"/>
      <scheme val="minor"/>
    </font>
    <font>
      <b/>
      <sz val="11"/>
      <color theme="3"/>
      <name val="新細明體"/>
      <charset val="136"/>
      <scheme val="minor"/>
    </font>
    <font>
      <sz val="12"/>
      <color rgb="FF3F3F76"/>
      <name val="新細明體"/>
      <charset val="136"/>
      <scheme val="minor"/>
    </font>
    <font>
      <b/>
      <sz val="12"/>
      <color rgb="FF3F3F3F"/>
      <name val="新細明體"/>
      <charset val="136"/>
      <scheme val="minor"/>
    </font>
    <font>
      <b/>
      <sz val="12"/>
      <color theme="0"/>
      <name val="新細明體"/>
      <charset val="136"/>
      <scheme val="minor"/>
    </font>
    <font>
      <sz val="12"/>
      <color rgb="FF9C0006"/>
      <name val="新細明體"/>
      <charset val="136"/>
      <scheme val="minor"/>
    </font>
    <font>
      <sz val="12"/>
      <color rgb="FFFF0000"/>
      <name val="新細明體"/>
      <charset val="136"/>
      <scheme val="minor"/>
    </font>
    <font>
      <sz val="9"/>
      <name val="新細明體"/>
      <family val="1"/>
      <charset val="136"/>
    </font>
    <font>
      <sz val="10"/>
      <name val="標楷體"/>
      <family val="4"/>
      <charset val="136"/>
    </font>
    <font>
      <sz val="11"/>
      <name val="新細明體"/>
      <family val="1"/>
      <charset val="136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</fills>
  <borders count="29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42">
    <xf numFmtId="0" fontId="0" fillId="2" borderId="0">
      <alignment vertical="center"/>
    </xf>
    <xf numFmtId="0" fontId="10" fillId="3" borderId="0" applyNumberFormat="0" applyAlignment="0" applyProtection="0">
      <alignment vertical="center"/>
    </xf>
    <xf numFmtId="0" fontId="10" fillId="4" borderId="0" applyNumberFormat="0" applyAlignment="0" applyProtection="0">
      <alignment vertical="center"/>
    </xf>
    <xf numFmtId="0" fontId="10" fillId="5" borderId="0" applyNumberFormat="0" applyAlignment="0" applyProtection="0">
      <alignment vertical="center"/>
    </xf>
    <xf numFmtId="0" fontId="10" fillId="6" borderId="0" applyNumberFormat="0" applyAlignment="0" applyProtection="0">
      <alignment vertical="center"/>
    </xf>
    <xf numFmtId="0" fontId="10" fillId="7" borderId="0" applyNumberFormat="0" applyAlignment="0" applyProtection="0">
      <alignment vertical="center"/>
    </xf>
    <xf numFmtId="0" fontId="10" fillId="8" borderId="0" applyNumberFormat="0" applyAlignment="0" applyProtection="0">
      <alignment vertical="center"/>
    </xf>
    <xf numFmtId="0" fontId="10" fillId="9" borderId="0" applyNumberFormat="0" applyAlignment="0" applyProtection="0">
      <alignment vertical="center"/>
    </xf>
    <xf numFmtId="0" fontId="10" fillId="10" borderId="0" applyNumberFormat="0" applyAlignment="0" applyProtection="0">
      <alignment vertical="center"/>
    </xf>
    <xf numFmtId="0" fontId="10" fillId="11" borderId="0" applyNumberFormat="0" applyAlignment="0" applyProtection="0">
      <alignment vertical="center"/>
    </xf>
    <xf numFmtId="0" fontId="10" fillId="12" borderId="0" applyNumberFormat="0" applyAlignment="0" applyProtection="0">
      <alignment vertical="center"/>
    </xf>
    <xf numFmtId="0" fontId="10" fillId="13" borderId="0" applyNumberFormat="0" applyAlignment="0" applyProtection="0">
      <alignment vertical="center"/>
    </xf>
    <xf numFmtId="0" fontId="10" fillId="14" borderId="0" applyNumberFormat="0" applyAlignment="0" applyProtection="0">
      <alignment vertical="center"/>
    </xf>
    <xf numFmtId="0" fontId="11" fillId="15" borderId="0" applyNumberFormat="0" applyAlignment="0" applyProtection="0">
      <alignment vertical="center"/>
    </xf>
    <xf numFmtId="0" fontId="11" fillId="16" borderId="0" applyNumberFormat="0" applyAlignment="0" applyProtection="0">
      <alignment vertical="center"/>
    </xf>
    <xf numFmtId="0" fontId="11" fillId="17" borderId="0" applyNumberFormat="0" applyAlignment="0" applyProtection="0">
      <alignment vertical="center"/>
    </xf>
    <xf numFmtId="0" fontId="11" fillId="18" borderId="0" applyNumberFormat="0" applyAlignment="0" applyProtection="0">
      <alignment vertical="center"/>
    </xf>
    <xf numFmtId="0" fontId="11" fillId="19" borderId="0" applyNumberFormat="0" applyAlignment="0" applyProtection="0">
      <alignment vertical="center"/>
    </xf>
    <xf numFmtId="0" fontId="11" fillId="20" borderId="0" applyNumberFormat="0" applyAlignment="0" applyProtection="0">
      <alignment vertical="center"/>
    </xf>
    <xf numFmtId="0" fontId="12" fillId="21" borderId="0" applyNumberFormat="0" applyAlignment="0" applyProtection="0">
      <alignment vertical="center"/>
    </xf>
    <xf numFmtId="0" fontId="13" fillId="2" borderId="1" applyNumberFormat="0" applyAlignment="0" applyProtection="0">
      <alignment vertical="center"/>
    </xf>
    <xf numFmtId="0" fontId="14" fillId="22" borderId="0" applyNumberFormat="0" applyAlignment="0" applyProtection="0">
      <alignment vertical="center"/>
    </xf>
    <xf numFmtId="0" fontId="15" fillId="23" borderId="2" applyNumberFormat="0" applyAlignment="0" applyProtection="0">
      <alignment vertical="center"/>
    </xf>
    <xf numFmtId="0" fontId="16" fillId="2" borderId="3" applyNumberForma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17" fillId="2" borderId="0" applyNumberFormat="0" applyAlignment="0" applyProtection="0">
      <alignment vertical="center"/>
    </xf>
    <xf numFmtId="0" fontId="11" fillId="25" borderId="0" applyNumberFormat="0" applyAlignment="0" applyProtection="0">
      <alignment vertical="center"/>
    </xf>
    <xf numFmtId="0" fontId="11" fillId="26" borderId="0" applyNumberFormat="0" applyAlignment="0" applyProtection="0">
      <alignment vertical="center"/>
    </xf>
    <xf numFmtId="0" fontId="11" fillId="27" borderId="0" applyNumberFormat="0" applyAlignment="0" applyProtection="0">
      <alignment vertical="center"/>
    </xf>
    <xf numFmtId="0" fontId="11" fillId="28" borderId="0" applyNumberFormat="0" applyAlignment="0" applyProtection="0">
      <alignment vertical="center"/>
    </xf>
    <xf numFmtId="0" fontId="11" fillId="29" borderId="0" applyNumberFormat="0" applyAlignment="0" applyProtection="0">
      <alignment vertical="center"/>
    </xf>
    <xf numFmtId="0" fontId="11" fillId="30" borderId="0" applyNumberFormat="0" applyAlignment="0" applyProtection="0">
      <alignment vertical="center"/>
    </xf>
    <xf numFmtId="0" fontId="18" fillId="2" borderId="0" applyNumberFormat="0" applyAlignment="0" applyProtection="0">
      <alignment vertical="center"/>
    </xf>
    <xf numFmtId="0" fontId="19" fillId="2" borderId="5" applyNumberFormat="0" applyAlignment="0" applyProtection="0">
      <alignment vertical="center"/>
    </xf>
    <xf numFmtId="0" fontId="20" fillId="2" borderId="6" applyNumberFormat="0" applyAlignment="0" applyProtection="0">
      <alignment vertical="center"/>
    </xf>
    <xf numFmtId="0" fontId="21" fillId="2" borderId="7" applyNumberFormat="0" applyAlignment="0" applyProtection="0">
      <alignment vertical="center"/>
    </xf>
    <xf numFmtId="0" fontId="21" fillId="2" borderId="0" applyNumberFormat="0" applyAlignment="0" applyProtection="0">
      <alignment vertical="center"/>
    </xf>
    <xf numFmtId="0" fontId="22" fillId="31" borderId="2" applyNumberFormat="0" applyAlignment="0" applyProtection="0">
      <alignment vertical="center"/>
    </xf>
    <xf numFmtId="0" fontId="23" fillId="23" borderId="8" applyNumberFormat="0" applyAlignment="0" applyProtection="0">
      <alignment vertical="center"/>
    </xf>
    <xf numFmtId="0" fontId="24" fillId="32" borderId="9" applyNumberFormat="0" applyAlignment="0" applyProtection="0">
      <alignment vertical="center"/>
    </xf>
    <xf numFmtId="0" fontId="25" fillId="33" borderId="0" applyNumberFormat="0" applyAlignment="0" applyProtection="0">
      <alignment vertical="center"/>
    </xf>
    <xf numFmtId="0" fontId="26" fillId="2" borderId="0" applyNumberFormat="0" applyAlignment="0" applyProtection="0">
      <alignment vertical="center"/>
    </xf>
  </cellStyleXfs>
  <cellXfs count="67">
    <xf numFmtId="0" fontId="0" fillId="2" borderId="0" xfId="0" applyNumberFormat="1" applyFont="1" applyFill="1" applyBorder="1" applyAlignment="1" applyProtection="1">
      <alignment vertical="center"/>
    </xf>
    <xf numFmtId="0" fontId="2" fillId="2" borderId="13" xfId="0" applyNumberFormat="1" applyFont="1" applyFill="1" applyBorder="1" applyAlignment="1" applyProtection="1">
      <alignment horizontal="center" vertical="center" wrapText="1"/>
    </xf>
    <xf numFmtId="0" fontId="2" fillId="2" borderId="19" xfId="0" applyNumberFormat="1" applyFont="1" applyFill="1" applyBorder="1" applyAlignment="1" applyProtection="1">
      <alignment horizontal="center" vertical="center" wrapText="1"/>
    </xf>
    <xf numFmtId="0" fontId="2" fillId="2" borderId="14" xfId="0" applyNumberFormat="1" applyFont="1" applyFill="1" applyBorder="1" applyAlignment="1" applyProtection="1">
      <alignment vertical="center"/>
    </xf>
    <xf numFmtId="0" fontId="2" fillId="2" borderId="14" xfId="0" applyNumberFormat="1" applyFont="1" applyFill="1" applyBorder="1" applyAlignment="1" applyProtection="1">
      <alignment horizontal="left" vertical="center"/>
    </xf>
    <xf numFmtId="0" fontId="2" fillId="2" borderId="21" xfId="0" applyNumberFormat="1" applyFont="1" applyFill="1" applyBorder="1" applyAlignment="1" applyProtection="1">
      <alignment vertical="center" wrapText="1"/>
    </xf>
    <xf numFmtId="0" fontId="2" fillId="2" borderId="15" xfId="0" applyNumberFormat="1" applyFont="1" applyFill="1" applyBorder="1" applyAlignment="1" applyProtection="1">
      <alignment vertical="center" wrapText="1"/>
    </xf>
    <xf numFmtId="0" fontId="0" fillId="2" borderId="24" xfId="0" applyNumberFormat="1" applyFont="1" applyFill="1" applyBorder="1" applyAlignment="1" applyProtection="1">
      <alignment vertical="center" wrapText="1"/>
    </xf>
    <xf numFmtId="0" fontId="0" fillId="2" borderId="12" xfId="0" applyNumberFormat="1" applyFont="1" applyFill="1" applyBorder="1" applyAlignment="1" applyProtection="1">
      <alignment vertical="center" wrapText="1"/>
    </xf>
    <xf numFmtId="0" fontId="2" fillId="2" borderId="27" xfId="0" applyNumberFormat="1" applyFont="1" applyFill="1" applyBorder="1" applyAlignment="1" applyProtection="1">
      <alignment horizontal="center" vertical="center" wrapText="1"/>
    </xf>
    <xf numFmtId="0" fontId="2" fillId="2" borderId="26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vertical="top"/>
    </xf>
    <xf numFmtId="0" fontId="2" fillId="2" borderId="0" xfId="0" applyNumberFormat="1" applyFont="1" applyFill="1" applyBorder="1" applyAlignment="1" applyProtection="1">
      <alignment horizontal="left" vertical="top" wrapText="1"/>
    </xf>
    <xf numFmtId="0" fontId="2" fillId="2" borderId="24" xfId="0" applyNumberFormat="1" applyFont="1" applyFill="1" applyBorder="1" applyAlignment="1" applyProtection="1">
      <alignment vertical="center" wrapText="1"/>
    </xf>
    <xf numFmtId="0" fontId="2" fillId="2" borderId="12" xfId="0" applyNumberFormat="1" applyFont="1" applyFill="1" applyBorder="1" applyAlignment="1" applyProtection="1">
      <alignment vertical="center" wrapText="1"/>
    </xf>
    <xf numFmtId="0" fontId="2" fillId="2" borderId="0" xfId="0" applyNumberFormat="1" applyFont="1" applyFill="1" applyBorder="1" applyAlignment="1" applyProtection="1">
      <alignment horizontal="left" vertical="center" indent="1"/>
    </xf>
    <xf numFmtId="0" fontId="1" fillId="2" borderId="0" xfId="0" applyNumberFormat="1" applyFont="1" applyFill="1" applyBorder="1" applyAlignment="1" applyProtection="1">
      <alignment horizontal="left" vertical="center"/>
    </xf>
    <xf numFmtId="0" fontId="0" fillId="2" borderId="0" xfId="0" applyNumberFormat="1" applyFont="1" applyFill="1" applyBorder="1" applyAlignment="1" applyProtection="1">
      <alignment horizontal="left" vertical="center"/>
    </xf>
    <xf numFmtId="0" fontId="0" fillId="2" borderId="0" xfId="0" applyNumberFormat="1" applyFont="1" applyFill="1" applyBorder="1" applyAlignment="1" applyProtection="1">
      <alignment vertical="top"/>
    </xf>
    <xf numFmtId="0" fontId="2" fillId="2" borderId="0" xfId="0" applyNumberFormat="1" applyFont="1" applyFill="1" applyBorder="1" applyAlignment="1" applyProtection="1">
      <alignment vertical="center"/>
    </xf>
    <xf numFmtId="0" fontId="2" fillId="2" borderId="13" xfId="0" applyNumberFormat="1" applyFont="1" applyFill="1" applyBorder="1" applyAlignment="1" applyProtection="1">
      <alignment horizontal="center" vertical="center" wrapText="1"/>
    </xf>
    <xf numFmtId="0" fontId="2" fillId="2" borderId="14" xfId="0" applyNumberFormat="1" applyFont="1" applyFill="1" applyBorder="1" applyAlignment="1" applyProtection="1">
      <alignment vertical="center"/>
    </xf>
    <xf numFmtId="0" fontId="1" fillId="2" borderId="15" xfId="0" applyNumberFormat="1" applyFont="1" applyFill="1" applyBorder="1" applyAlignment="1" applyProtection="1">
      <alignment horizontal="right" vertical="center"/>
    </xf>
    <xf numFmtId="0" fontId="2" fillId="2" borderId="0" xfId="0" applyNumberFormat="1" applyFont="1" applyFill="1" applyBorder="1" applyAlignment="1" applyProtection="1">
      <alignment horizontal="left" vertical="center"/>
    </xf>
    <xf numFmtId="0" fontId="2" fillId="2" borderId="16" xfId="0" applyNumberFormat="1" applyFont="1" applyFill="1" applyBorder="1" applyAlignment="1" applyProtection="1">
      <alignment horizontal="center" vertical="center" wrapText="1"/>
    </xf>
    <xf numFmtId="176" fontId="1" fillId="2" borderId="11" xfId="0" applyNumberFormat="1" applyFont="1" applyFill="1" applyBorder="1" applyAlignment="1" applyProtection="1">
      <alignment horizontal="right" vertical="center"/>
    </xf>
    <xf numFmtId="176" fontId="1" fillId="2" borderId="12" xfId="0" applyNumberFormat="1" applyFont="1" applyFill="1" applyBorder="1" applyAlignment="1" applyProtection="1">
      <alignment horizontal="right" vertical="center"/>
    </xf>
    <xf numFmtId="176" fontId="1" fillId="2" borderId="28" xfId="0" applyNumberFormat="1" applyFont="1" applyFill="1" applyBorder="1" applyAlignment="1" applyProtection="1">
      <alignment horizontal="right" vertical="center"/>
    </xf>
    <xf numFmtId="176" fontId="1" fillId="2" borderId="15" xfId="0" applyNumberFormat="1" applyFont="1" applyFill="1" applyBorder="1" applyAlignment="1" applyProtection="1">
      <alignment horizontal="right" vertical="center"/>
    </xf>
    <xf numFmtId="177" fontId="1" fillId="2" borderId="10" xfId="0" applyNumberFormat="1" applyFont="1" applyFill="1" applyBorder="1" applyAlignment="1" applyProtection="1">
      <alignment horizontal="right" vertical="center"/>
    </xf>
    <xf numFmtId="177" fontId="1" fillId="2" borderId="0" xfId="0" applyNumberFormat="1" applyFont="1" applyFill="1" applyBorder="1" applyAlignment="1" applyProtection="1">
      <alignment horizontal="right" vertical="center"/>
    </xf>
    <xf numFmtId="0" fontId="2" fillId="2" borderId="0" xfId="0" applyFont="1">
      <alignment vertical="center"/>
    </xf>
    <xf numFmtId="176" fontId="27" fillId="2" borderId="12" xfId="0" applyNumberFormat="1" applyFont="1" applyFill="1" applyBorder="1" applyAlignment="1" applyProtection="1">
      <alignment horizontal="right" vertical="center"/>
    </xf>
    <xf numFmtId="177" fontId="27" fillId="2" borderId="0" xfId="0" applyNumberFormat="1" applyFont="1" applyFill="1" applyBorder="1" applyAlignment="1" applyProtection="1">
      <alignment horizontal="right" vertical="center"/>
    </xf>
    <xf numFmtId="180" fontId="1" fillId="2" borderId="0" xfId="0" applyNumberFormat="1" applyFont="1" applyFill="1" applyBorder="1" applyAlignment="1" applyProtection="1">
      <alignment horizontal="right" vertical="center"/>
    </xf>
    <xf numFmtId="0" fontId="27" fillId="2" borderId="15" xfId="0" applyNumberFormat="1" applyFont="1" applyFill="1" applyBorder="1" applyAlignment="1" applyProtection="1">
      <alignment horizontal="right" vertical="center"/>
    </xf>
    <xf numFmtId="0" fontId="2" fillId="2" borderId="0" xfId="0" applyNumberFormat="1" applyFont="1" applyFill="1" applyBorder="1" applyAlignment="1" applyProtection="1">
      <alignment vertical="center"/>
    </xf>
    <xf numFmtId="0" fontId="0" fillId="2" borderId="0" xfId="0" applyNumberFormat="1" applyFont="1" applyFill="1" applyBorder="1" applyAlignment="1" applyProtection="1">
      <alignment vertical="center"/>
    </xf>
    <xf numFmtId="0" fontId="1" fillId="2" borderId="15" xfId="0" applyNumberFormat="1" applyFont="1" applyFill="1" applyBorder="1" applyAlignment="1" applyProtection="1">
      <alignment horizontal="right" vertical="center"/>
    </xf>
    <xf numFmtId="0" fontId="2" fillId="2" borderId="14" xfId="0" applyNumberFormat="1" applyFont="1" applyFill="1" applyBorder="1" applyAlignment="1" applyProtection="1">
      <alignment horizontal="center" vertical="center" wrapText="1"/>
    </xf>
    <xf numFmtId="0" fontId="0" fillId="2" borderId="20" xfId="0" applyNumberFormat="1" applyFont="1" applyFill="1" applyBorder="1" applyAlignment="1" applyProtection="1">
      <alignment horizontal="center" vertical="center" wrapText="1"/>
    </xf>
    <xf numFmtId="0" fontId="0" fillId="2" borderId="15" xfId="0" applyNumberFormat="1" applyFont="1" applyFill="1" applyBorder="1" applyAlignment="1" applyProtection="1">
      <alignment horizontal="center" vertical="center" wrapText="1"/>
    </xf>
    <xf numFmtId="0" fontId="0" fillId="2" borderId="21" xfId="0" applyNumberFormat="1" applyFont="1" applyFill="1" applyBorder="1" applyAlignment="1" applyProtection="1">
      <alignment horizontal="center" vertical="center" wrapText="1"/>
    </xf>
    <xf numFmtId="0" fontId="2" fillId="2" borderId="17" xfId="0" applyNumberFormat="1" applyFont="1" applyFill="1" applyBorder="1" applyAlignment="1" applyProtection="1">
      <alignment horizontal="center" vertical="center" wrapText="1"/>
    </xf>
    <xf numFmtId="0" fontId="2" fillId="2" borderId="18" xfId="0" applyNumberFormat="1" applyFont="1" applyFill="1" applyBorder="1" applyAlignment="1" applyProtection="1">
      <alignment horizontal="center" vertical="center" wrapText="1"/>
    </xf>
    <xf numFmtId="0" fontId="2" fillId="2" borderId="25" xfId="0" applyNumberFormat="1" applyFont="1" applyFill="1" applyBorder="1" applyAlignment="1" applyProtection="1">
      <alignment horizontal="center" vertical="center" wrapText="1"/>
    </xf>
    <xf numFmtId="0" fontId="3" fillId="2" borderId="0" xfId="0" applyNumberFormat="1" applyFont="1" applyFill="1" applyBorder="1" applyAlignment="1" applyProtection="1">
      <alignment horizontal="center"/>
    </xf>
    <xf numFmtId="0" fontId="7" fillId="2" borderId="0" xfId="0" applyNumberFormat="1" applyFont="1" applyFill="1" applyBorder="1" applyAlignment="1" applyProtection="1">
      <alignment vertical="center"/>
    </xf>
    <xf numFmtId="0" fontId="0" fillId="2" borderId="0" xfId="0" applyNumberFormat="1" applyFont="1" applyFill="1" applyBorder="1" applyAlignment="1" applyProtection="1">
      <alignment horizontal="center"/>
    </xf>
    <xf numFmtId="0" fontId="5" fillId="2" borderId="0" xfId="0" applyNumberFormat="1" applyFont="1" applyFill="1" applyBorder="1" applyAlignment="1" applyProtection="1">
      <alignment horizontal="center" vertical="center" wrapText="1"/>
    </xf>
    <xf numFmtId="0" fontId="7" fillId="2" borderId="0" xfId="0" applyNumberFormat="1" applyFont="1" applyFill="1" applyBorder="1" applyAlignment="1" applyProtection="1">
      <alignment vertical="center" wrapText="1"/>
    </xf>
    <xf numFmtId="0" fontId="9" fillId="2" borderId="0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horizontal="left" vertical="center"/>
    </xf>
    <xf numFmtId="0" fontId="6" fillId="2" borderId="0" xfId="0" applyNumberFormat="1" applyFont="1" applyFill="1" applyBorder="1" applyAlignment="1" applyProtection="1">
      <alignment horizontal="left" vertical="center"/>
    </xf>
    <xf numFmtId="0" fontId="0" fillId="2" borderId="0" xfId="0" applyNumberFormat="1" applyFont="1" applyFill="1" applyBorder="1" applyAlignment="1" applyProtection="1">
      <alignment horizontal="left" vertical="center"/>
    </xf>
    <xf numFmtId="0" fontId="7" fillId="2" borderId="14" xfId="0" applyNumberFormat="1" applyFont="1" applyFill="1" applyBorder="1" applyAlignment="1" applyProtection="1">
      <alignment vertical="center"/>
    </xf>
    <xf numFmtId="0" fontId="2" fillId="2" borderId="22" xfId="0" applyNumberFormat="1" applyFont="1" applyFill="1" applyBorder="1" applyAlignment="1" applyProtection="1">
      <alignment horizontal="center" vertical="center" wrapText="1"/>
    </xf>
    <xf numFmtId="0" fontId="2" fillId="2" borderId="23" xfId="0" applyNumberFormat="1" applyFont="1" applyFill="1" applyBorder="1" applyAlignment="1" applyProtection="1">
      <alignment horizontal="center" vertical="center" wrapText="1"/>
    </xf>
    <xf numFmtId="0" fontId="0" fillId="2" borderId="18" xfId="0" applyNumberFormat="1" applyFont="1" applyFill="1" applyBorder="1" applyAlignment="1" applyProtection="1">
      <alignment horizontal="center" vertical="center" wrapText="1"/>
    </xf>
    <xf numFmtId="0" fontId="28" fillId="2" borderId="15" xfId="0" applyNumberFormat="1" applyFont="1" applyFill="1" applyBorder="1" applyAlignment="1" applyProtection="1">
      <alignment horizontal="center" vertical="center"/>
    </xf>
    <xf numFmtId="0" fontId="2" fillId="2" borderId="15" xfId="0" applyNumberFormat="1" applyFont="1" applyFill="1" applyBorder="1" applyAlignment="1" applyProtection="1">
      <alignment horizontal="center" vertical="center"/>
    </xf>
    <xf numFmtId="0" fontId="8" fillId="2" borderId="14" xfId="0" applyNumberFormat="1" applyFont="1" applyFill="1" applyBorder="1" applyAlignment="1" applyProtection="1">
      <alignment vertical="center"/>
    </xf>
    <xf numFmtId="0" fontId="0" fillId="2" borderId="14" xfId="0" applyNumberFormat="1" applyFont="1" applyFill="1" applyBorder="1" applyAlignment="1" applyProtection="1">
      <alignment vertical="center"/>
    </xf>
    <xf numFmtId="0" fontId="29" fillId="2" borderId="15" xfId="0" applyNumberFormat="1" applyFont="1" applyFill="1" applyBorder="1" applyAlignment="1" applyProtection="1">
      <alignment horizontal="center" vertical="center"/>
    </xf>
    <xf numFmtId="0" fontId="1" fillId="2" borderId="15" xfId="0" applyNumberFormat="1" applyFont="1" applyFill="1" applyBorder="1" applyAlignment="1" applyProtection="1">
      <alignment horizontal="center" vertical="center"/>
    </xf>
    <xf numFmtId="0" fontId="0" fillId="2" borderId="15" xfId="0" applyNumberFormat="1" applyFont="1" applyFill="1" applyBorder="1" applyAlignment="1" applyProtection="1">
      <alignment vertical="center"/>
    </xf>
  </cellXfs>
  <cellStyles count="42">
    <cellStyle name="20% - 輔色1" xfId="1"/>
    <cellStyle name="20% - 輔色2" xfId="2"/>
    <cellStyle name="20% - 輔色3" xfId="3"/>
    <cellStyle name="20% - 輔色4" xfId="4"/>
    <cellStyle name="20% - 輔色5" xfId="5"/>
    <cellStyle name="20% - 輔色6" xfId="6"/>
    <cellStyle name="40% - 輔色1" xfId="7"/>
    <cellStyle name="40% - 輔色2" xfId="8"/>
    <cellStyle name="40% - 輔色3" xfId="9"/>
    <cellStyle name="40% - 輔色4" xfId="10"/>
    <cellStyle name="40% - 輔色5" xfId="11"/>
    <cellStyle name="40% - 輔色6" xfId="12"/>
    <cellStyle name="60% - 輔色1" xfId="13"/>
    <cellStyle name="60% - 輔色2" xfId="14"/>
    <cellStyle name="60% - 輔色3" xfId="15"/>
    <cellStyle name="60% - 輔色4" xfId="16"/>
    <cellStyle name="60% - 輔色5" xfId="17"/>
    <cellStyle name="60% - 輔色6" xfId="18"/>
    <cellStyle name="一般" xfId="0" builtinId="0"/>
    <cellStyle name="中等" xfId="19"/>
    <cellStyle name="合計" xfId="20"/>
    <cellStyle name="好" xfId="21"/>
    <cellStyle name="計算方式" xfId="22"/>
    <cellStyle name="連結的儲存格" xfId="23"/>
    <cellStyle name="備註" xfId="24"/>
    <cellStyle name="說明文字" xfId="25"/>
    <cellStyle name="輔色1" xfId="26"/>
    <cellStyle name="輔色2" xfId="27"/>
    <cellStyle name="輔色3" xfId="28"/>
    <cellStyle name="輔色4" xfId="29"/>
    <cellStyle name="輔色5" xfId="30"/>
    <cellStyle name="輔色6" xfId="31"/>
    <cellStyle name="標題" xfId="32"/>
    <cellStyle name="標題 1" xfId="33"/>
    <cellStyle name="標題 2" xfId="34"/>
    <cellStyle name="標題 3" xfId="35"/>
    <cellStyle name="標題 4" xfId="36"/>
    <cellStyle name="輸入" xfId="37"/>
    <cellStyle name="輸出" xfId="38"/>
    <cellStyle name="檢查儲存格" xfId="39"/>
    <cellStyle name="壞" xfId="40"/>
    <cellStyle name="警告文字" xfId="4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40"/>
  <sheetViews>
    <sheetView tabSelected="1" workbookViewId="0">
      <selection activeCell="A6" sqref="A6"/>
    </sheetView>
  </sheetViews>
  <sheetFormatPr defaultColWidth="9" defaultRowHeight="16.5" customHeight="1"/>
  <cols>
    <col min="1" max="1" width="13.625" customWidth="1"/>
    <col min="2" max="2" width="12.125" customWidth="1"/>
    <col min="3" max="3" width="2.625" customWidth="1"/>
    <col min="4" max="8" width="11.375" customWidth="1"/>
    <col min="9" max="15" width="11.875" customWidth="1"/>
    <col min="16" max="16" width="13.625" customWidth="1"/>
    <col min="17" max="17" width="12.125" customWidth="1"/>
    <col min="18" max="18" width="2.625" customWidth="1"/>
    <col min="19" max="23" width="11.375" customWidth="1"/>
    <col min="24" max="26" width="13.125" customWidth="1"/>
    <col min="27" max="27" width="15.625" customWidth="1"/>
    <col min="28" max="29" width="13.125" customWidth="1"/>
  </cols>
  <sheetData>
    <row r="1" spans="1:29" ht="39.950000000000003" customHeight="1">
      <c r="A1" s="46" t="s">
        <v>92</v>
      </c>
      <c r="B1" s="46"/>
      <c r="C1" s="47"/>
      <c r="D1" s="47"/>
      <c r="E1" s="47"/>
      <c r="F1" s="47"/>
      <c r="G1" s="47"/>
      <c r="H1" s="37"/>
      <c r="I1" s="48" t="s">
        <v>2</v>
      </c>
      <c r="J1" s="48"/>
      <c r="K1" s="48"/>
      <c r="L1" s="48"/>
      <c r="M1" s="48"/>
      <c r="N1" s="48"/>
      <c r="O1" s="48"/>
      <c r="P1" s="46" t="s">
        <v>95</v>
      </c>
      <c r="Q1" s="46"/>
      <c r="R1" s="47"/>
      <c r="S1" s="47"/>
      <c r="T1" s="47"/>
      <c r="U1" s="47"/>
      <c r="V1" s="47"/>
      <c r="W1" s="37"/>
      <c r="X1" s="48" t="s">
        <v>1</v>
      </c>
      <c r="Y1" s="48"/>
      <c r="Z1" s="48"/>
      <c r="AA1" s="48"/>
      <c r="AB1" s="48"/>
      <c r="AC1" s="48"/>
    </row>
    <row r="2" spans="1:29" ht="24.95" customHeight="1">
      <c r="A2" s="49"/>
      <c r="B2" s="49"/>
      <c r="C2" s="50"/>
      <c r="D2" s="50"/>
      <c r="E2" s="50"/>
      <c r="F2" s="50"/>
      <c r="G2" s="50"/>
      <c r="H2" s="50"/>
      <c r="I2" s="51"/>
      <c r="J2" s="51"/>
      <c r="K2" s="52"/>
      <c r="L2" s="52"/>
      <c r="M2" s="52"/>
      <c r="N2" s="52"/>
      <c r="O2" s="52"/>
      <c r="P2" s="49"/>
      <c r="Q2" s="49"/>
      <c r="R2" s="50"/>
      <c r="S2" s="50"/>
      <c r="T2" s="50"/>
      <c r="U2" s="50"/>
      <c r="V2" s="50"/>
      <c r="W2" s="50"/>
      <c r="X2" s="51"/>
      <c r="Y2" s="52"/>
      <c r="Z2" s="52"/>
      <c r="AA2" s="52"/>
      <c r="AB2" s="52"/>
      <c r="AC2" s="52"/>
    </row>
    <row r="3" spans="1:29" ht="17.100000000000001" customHeight="1" thickBot="1">
      <c r="A3" s="36" t="s">
        <v>0</v>
      </c>
      <c r="B3" s="36"/>
      <c r="C3" s="36"/>
      <c r="D3" s="36"/>
      <c r="E3" s="36"/>
      <c r="F3" s="36"/>
      <c r="G3" s="36"/>
      <c r="H3" s="37"/>
      <c r="I3" s="38" t="s">
        <v>3</v>
      </c>
      <c r="J3" s="38"/>
      <c r="K3" s="38"/>
      <c r="L3" s="38"/>
      <c r="M3" s="38"/>
      <c r="N3" s="38"/>
      <c r="O3" s="38"/>
      <c r="P3" s="36" t="s">
        <v>0</v>
      </c>
      <c r="Q3" s="36"/>
      <c r="R3" s="36"/>
      <c r="S3" s="36"/>
      <c r="T3" s="36"/>
      <c r="U3" s="36"/>
      <c r="V3" s="36"/>
      <c r="W3" s="37"/>
      <c r="X3" s="38" t="s">
        <v>3</v>
      </c>
      <c r="Y3" s="38"/>
      <c r="Z3" s="38"/>
      <c r="AA3" s="38"/>
      <c r="AB3" s="38"/>
      <c r="AC3" s="38"/>
    </row>
    <row r="4" spans="1:29" ht="30" customHeight="1">
      <c r="A4" s="39" t="s">
        <v>4</v>
      </c>
      <c r="B4" s="39"/>
      <c r="C4" s="40"/>
      <c r="D4" s="57" t="s">
        <v>15</v>
      </c>
      <c r="E4" s="2" t="s">
        <v>16</v>
      </c>
      <c r="F4" s="2" t="s">
        <v>17</v>
      </c>
      <c r="G4" s="43" t="s">
        <v>18</v>
      </c>
      <c r="H4" s="2" t="s">
        <v>19</v>
      </c>
      <c r="I4" s="43" t="s">
        <v>20</v>
      </c>
      <c r="J4" s="2" t="s">
        <v>21</v>
      </c>
      <c r="K4" s="43" t="s">
        <v>22</v>
      </c>
      <c r="L4" s="43" t="s">
        <v>23</v>
      </c>
      <c r="M4" s="2" t="s">
        <v>24</v>
      </c>
      <c r="N4" s="2" t="s">
        <v>25</v>
      </c>
      <c r="O4" s="2" t="s">
        <v>26</v>
      </c>
      <c r="P4" s="39" t="s">
        <v>4</v>
      </c>
      <c r="Q4" s="39"/>
      <c r="R4" s="40"/>
      <c r="S4" s="2" t="s">
        <v>27</v>
      </c>
      <c r="T4" s="2" t="s">
        <v>28</v>
      </c>
      <c r="U4" s="43" t="s">
        <v>29</v>
      </c>
      <c r="V4" s="45" t="s">
        <v>30</v>
      </c>
      <c r="W4" s="45"/>
      <c r="X4" s="43" t="s">
        <v>31</v>
      </c>
      <c r="Y4" s="2" t="s">
        <v>32</v>
      </c>
      <c r="Z4" s="2" t="s">
        <v>33</v>
      </c>
      <c r="AA4" s="2" t="s">
        <v>14</v>
      </c>
      <c r="AB4" s="2" t="s">
        <v>13</v>
      </c>
      <c r="AC4" s="10" t="s">
        <v>5</v>
      </c>
    </row>
    <row r="5" spans="1:29" ht="60" customHeight="1" thickBot="1">
      <c r="A5" s="41"/>
      <c r="B5" s="41"/>
      <c r="C5" s="42"/>
      <c r="D5" s="58"/>
      <c r="E5" s="1"/>
      <c r="F5" s="1"/>
      <c r="G5" s="44"/>
      <c r="H5" s="1"/>
      <c r="I5" s="44"/>
      <c r="J5" s="1"/>
      <c r="K5" s="59"/>
      <c r="L5" s="59"/>
      <c r="M5" s="1"/>
      <c r="N5" s="1"/>
      <c r="O5" s="1"/>
      <c r="P5" s="41"/>
      <c r="Q5" s="41"/>
      <c r="R5" s="42"/>
      <c r="S5" s="1"/>
      <c r="T5" s="1"/>
      <c r="U5" s="44"/>
      <c r="V5" s="20" t="s">
        <v>34</v>
      </c>
      <c r="W5" s="24" t="s">
        <v>35</v>
      </c>
      <c r="X5" s="44"/>
      <c r="Y5" s="1"/>
      <c r="Z5" s="1"/>
      <c r="AA5" s="1"/>
      <c r="AB5" s="1"/>
      <c r="AC5" s="9"/>
    </row>
    <row r="6" spans="1:29" ht="15.6" customHeight="1">
      <c r="A6" s="23" t="s">
        <v>67</v>
      </c>
      <c r="B6" s="16" t="s">
        <v>41</v>
      </c>
      <c r="C6" s="16"/>
      <c r="D6" s="29">
        <v>3256639</v>
      </c>
      <c r="E6" s="30">
        <v>1607496</v>
      </c>
      <c r="F6" s="30">
        <v>76084</v>
      </c>
      <c r="G6" s="30">
        <v>33706</v>
      </c>
      <c r="H6" s="30">
        <v>51781</v>
      </c>
      <c r="I6" s="33">
        <v>181409</v>
      </c>
      <c r="J6" s="30">
        <v>474213</v>
      </c>
      <c r="K6" s="30">
        <v>278203</v>
      </c>
      <c r="L6" s="30">
        <v>7087</v>
      </c>
      <c r="M6" s="30">
        <v>35473</v>
      </c>
      <c r="N6" s="30">
        <v>242068</v>
      </c>
      <c r="O6" s="34">
        <v>0</v>
      </c>
      <c r="P6" s="15" t="s">
        <v>67</v>
      </c>
      <c r="Q6" s="16" t="s">
        <v>41</v>
      </c>
      <c r="R6" s="16"/>
      <c r="S6" s="29">
        <v>34621</v>
      </c>
      <c r="T6" s="30">
        <v>36187</v>
      </c>
      <c r="U6" s="30">
        <v>6289</v>
      </c>
      <c r="V6" s="30">
        <v>7097</v>
      </c>
      <c r="W6" s="30">
        <v>6874</v>
      </c>
      <c r="X6" s="33">
        <v>13457</v>
      </c>
      <c r="Y6" s="30">
        <v>2237</v>
      </c>
      <c r="Z6" s="30">
        <v>376</v>
      </c>
      <c r="AA6" s="30">
        <v>1246</v>
      </c>
      <c r="AB6" s="34">
        <v>0</v>
      </c>
      <c r="AC6" s="30">
        <v>160735</v>
      </c>
    </row>
    <row r="7" spans="1:29" ht="15.6" customHeight="1">
      <c r="A7" s="23" t="s">
        <v>68</v>
      </c>
      <c r="B7" s="16" t="s">
        <v>42</v>
      </c>
      <c r="C7" s="16"/>
      <c r="D7" s="29">
        <v>3357112</v>
      </c>
      <c r="E7" s="30">
        <v>1596225</v>
      </c>
      <c r="F7" s="30">
        <v>95564</v>
      </c>
      <c r="G7" s="30">
        <v>35255</v>
      </c>
      <c r="H7" s="30">
        <v>57181</v>
      </c>
      <c r="I7" s="33">
        <v>186502</v>
      </c>
      <c r="J7" s="30">
        <v>527141</v>
      </c>
      <c r="K7" s="30">
        <v>291775</v>
      </c>
      <c r="L7" s="30">
        <v>6994</v>
      </c>
      <c r="M7" s="30">
        <v>35087</v>
      </c>
      <c r="N7" s="30">
        <v>257924</v>
      </c>
      <c r="O7" s="34">
        <v>0</v>
      </c>
      <c r="P7" s="15" t="s">
        <v>68</v>
      </c>
      <c r="Q7" s="16" t="s">
        <v>42</v>
      </c>
      <c r="R7" s="16"/>
      <c r="S7" s="29">
        <v>36642</v>
      </c>
      <c r="T7" s="30">
        <v>39853</v>
      </c>
      <c r="U7" s="30">
        <v>6708</v>
      </c>
      <c r="V7" s="30">
        <v>6866</v>
      </c>
      <c r="W7" s="30">
        <v>8794</v>
      </c>
      <c r="X7" s="33">
        <v>11864</v>
      </c>
      <c r="Y7" s="30">
        <v>2175</v>
      </c>
      <c r="Z7" s="30">
        <v>495</v>
      </c>
      <c r="AA7" s="30">
        <v>1385</v>
      </c>
      <c r="AB7" s="34">
        <v>0</v>
      </c>
      <c r="AC7" s="30">
        <v>152682</v>
      </c>
    </row>
    <row r="8" spans="1:29" ht="15.6" customHeight="1">
      <c r="A8" s="23" t="s">
        <v>69</v>
      </c>
      <c r="B8" s="16" t="s">
        <v>43</v>
      </c>
      <c r="C8" s="16"/>
      <c r="D8" s="29">
        <v>3407494</v>
      </c>
      <c r="E8" s="30">
        <v>1624422</v>
      </c>
      <c r="F8" s="30">
        <v>99897</v>
      </c>
      <c r="G8" s="30">
        <v>44197</v>
      </c>
      <c r="H8" s="30">
        <v>61385</v>
      </c>
      <c r="I8" s="33">
        <v>181734</v>
      </c>
      <c r="J8" s="30">
        <v>530103</v>
      </c>
      <c r="K8" s="30">
        <v>283839</v>
      </c>
      <c r="L8" s="30">
        <v>6017</v>
      </c>
      <c r="M8" s="30">
        <v>29965</v>
      </c>
      <c r="N8" s="30">
        <v>258882</v>
      </c>
      <c r="O8" s="34">
        <v>0</v>
      </c>
      <c r="P8" s="15" t="s">
        <v>69</v>
      </c>
      <c r="Q8" s="16" t="s">
        <v>43</v>
      </c>
      <c r="R8" s="16"/>
      <c r="S8" s="29">
        <v>41945</v>
      </c>
      <c r="T8" s="30">
        <v>41673</v>
      </c>
      <c r="U8" s="30">
        <v>6241</v>
      </c>
      <c r="V8" s="30">
        <v>6313</v>
      </c>
      <c r="W8" s="30">
        <v>9471</v>
      </c>
      <c r="X8" s="33">
        <v>12575</v>
      </c>
      <c r="Y8" s="30">
        <v>2620</v>
      </c>
      <c r="Z8" s="30">
        <v>774</v>
      </c>
      <c r="AA8" s="30">
        <v>1258</v>
      </c>
      <c r="AB8" s="30">
        <v>276</v>
      </c>
      <c r="AC8" s="30">
        <v>163906</v>
      </c>
    </row>
    <row r="9" spans="1:29" ht="15.6" customHeight="1">
      <c r="A9" s="23" t="s">
        <v>70</v>
      </c>
      <c r="B9" s="16" t="s">
        <v>44</v>
      </c>
      <c r="C9" s="16"/>
      <c r="D9" s="29">
        <v>3436768</v>
      </c>
      <c r="E9" s="30">
        <v>1640745</v>
      </c>
      <c r="F9" s="30">
        <v>117675</v>
      </c>
      <c r="G9" s="30">
        <v>44171</v>
      </c>
      <c r="H9" s="30">
        <v>56926</v>
      </c>
      <c r="I9" s="33">
        <v>173907</v>
      </c>
      <c r="J9" s="30">
        <v>527367</v>
      </c>
      <c r="K9" s="30">
        <v>275221</v>
      </c>
      <c r="L9" s="30">
        <v>6447</v>
      </c>
      <c r="M9" s="30">
        <v>30292</v>
      </c>
      <c r="N9" s="30">
        <v>252332</v>
      </c>
      <c r="O9" s="34">
        <v>0</v>
      </c>
      <c r="P9" s="15" t="s">
        <v>70</v>
      </c>
      <c r="Q9" s="16" t="s">
        <v>44</v>
      </c>
      <c r="R9" s="16"/>
      <c r="S9" s="29">
        <v>44044</v>
      </c>
      <c r="T9" s="30">
        <v>45879</v>
      </c>
      <c r="U9" s="30">
        <v>5631</v>
      </c>
      <c r="V9" s="30">
        <v>5663</v>
      </c>
      <c r="W9" s="30">
        <v>9608</v>
      </c>
      <c r="X9" s="33">
        <v>12351</v>
      </c>
      <c r="Y9" s="30">
        <v>3463</v>
      </c>
      <c r="Z9" s="30">
        <v>1465</v>
      </c>
      <c r="AA9" s="30">
        <v>1119</v>
      </c>
      <c r="AB9" s="30">
        <v>1599</v>
      </c>
      <c r="AC9" s="30">
        <v>180862</v>
      </c>
    </row>
    <row r="10" spans="1:29" ht="15.6" customHeight="1">
      <c r="A10" s="23" t="s">
        <v>71</v>
      </c>
      <c r="B10" s="16" t="s">
        <v>45</v>
      </c>
      <c r="C10" s="16"/>
      <c r="D10" s="29">
        <v>3701670</v>
      </c>
      <c r="E10" s="30">
        <v>1792468</v>
      </c>
      <c r="F10" s="30">
        <v>128894</v>
      </c>
      <c r="G10" s="30">
        <v>54140</v>
      </c>
      <c r="H10" s="30">
        <v>58077</v>
      </c>
      <c r="I10" s="33">
        <v>177872</v>
      </c>
      <c r="J10" s="30">
        <v>522995</v>
      </c>
      <c r="K10" s="30">
        <v>262972</v>
      </c>
      <c r="L10" s="30">
        <v>57060</v>
      </c>
      <c r="M10" s="30">
        <v>38760</v>
      </c>
      <c r="N10" s="30">
        <v>268636</v>
      </c>
      <c r="O10" s="30">
        <v>8059</v>
      </c>
      <c r="P10" s="15" t="s">
        <v>71</v>
      </c>
      <c r="Q10" s="16" t="s">
        <v>45</v>
      </c>
      <c r="R10" s="16"/>
      <c r="S10" s="29">
        <v>48936</v>
      </c>
      <c r="T10" s="30">
        <v>50323</v>
      </c>
      <c r="U10" s="30">
        <v>6097</v>
      </c>
      <c r="V10" s="30">
        <v>6208</v>
      </c>
      <c r="W10" s="30">
        <v>11063</v>
      </c>
      <c r="X10" s="33">
        <v>14329</v>
      </c>
      <c r="Y10" s="30">
        <v>3905</v>
      </c>
      <c r="Z10" s="30">
        <v>1878</v>
      </c>
      <c r="AA10" s="30">
        <v>1520</v>
      </c>
      <c r="AB10" s="30">
        <v>3978</v>
      </c>
      <c r="AC10" s="30">
        <v>183500</v>
      </c>
    </row>
    <row r="11" spans="1:29" ht="15.6" customHeight="1">
      <c r="A11" s="23" t="s">
        <v>72</v>
      </c>
      <c r="B11" s="16" t="s">
        <v>46</v>
      </c>
      <c r="C11" s="16"/>
      <c r="D11" s="29">
        <v>4169539</v>
      </c>
      <c r="E11" s="30">
        <v>1937175</v>
      </c>
      <c r="F11" s="30">
        <v>129240</v>
      </c>
      <c r="G11" s="30">
        <v>60717</v>
      </c>
      <c r="H11" s="30">
        <v>74791</v>
      </c>
      <c r="I11" s="33">
        <v>195620</v>
      </c>
      <c r="J11" s="30">
        <v>600960</v>
      </c>
      <c r="K11" s="30">
        <v>301926</v>
      </c>
      <c r="L11" s="30">
        <v>82271</v>
      </c>
      <c r="M11" s="30">
        <v>59377</v>
      </c>
      <c r="N11" s="30">
        <v>341837</v>
      </c>
      <c r="O11" s="30">
        <v>9043</v>
      </c>
      <c r="P11" s="15" t="s">
        <v>72</v>
      </c>
      <c r="Q11" s="16" t="s">
        <v>46</v>
      </c>
      <c r="R11" s="16"/>
      <c r="S11" s="29">
        <v>63211</v>
      </c>
      <c r="T11" s="30">
        <v>56240</v>
      </c>
      <c r="U11" s="30">
        <v>6155</v>
      </c>
      <c r="V11" s="30">
        <v>7162</v>
      </c>
      <c r="W11" s="30">
        <v>12705</v>
      </c>
      <c r="X11" s="33">
        <v>14421</v>
      </c>
      <c r="Y11" s="30">
        <v>3509</v>
      </c>
      <c r="Z11" s="30">
        <v>1949</v>
      </c>
      <c r="AA11" s="30">
        <v>1955</v>
      </c>
      <c r="AB11" s="30">
        <v>12591</v>
      </c>
      <c r="AC11" s="30">
        <v>196683</v>
      </c>
    </row>
    <row r="12" spans="1:29" ht="15.6" customHeight="1">
      <c r="A12" s="23" t="s">
        <v>73</v>
      </c>
      <c r="B12" s="16" t="s">
        <v>47</v>
      </c>
      <c r="C12" s="16"/>
      <c r="D12" s="29">
        <v>4921715</v>
      </c>
      <c r="E12" s="30">
        <v>2275577</v>
      </c>
      <c r="F12" s="30">
        <v>157349</v>
      </c>
      <c r="G12" s="30">
        <v>71724</v>
      </c>
      <c r="H12" s="30">
        <v>83738</v>
      </c>
      <c r="I12" s="33">
        <v>236287</v>
      </c>
      <c r="J12" s="30">
        <v>750643</v>
      </c>
      <c r="K12" s="30">
        <v>367741</v>
      </c>
      <c r="L12" s="30">
        <v>95872</v>
      </c>
      <c r="M12" s="30">
        <v>72776</v>
      </c>
      <c r="N12" s="30">
        <v>372251</v>
      </c>
      <c r="O12" s="30">
        <v>9909</v>
      </c>
      <c r="P12" s="15" t="s">
        <v>73</v>
      </c>
      <c r="Q12" s="16" t="s">
        <v>47</v>
      </c>
      <c r="R12" s="16"/>
      <c r="S12" s="29">
        <v>70311</v>
      </c>
      <c r="T12" s="30">
        <v>77687</v>
      </c>
      <c r="U12" s="30">
        <v>7341</v>
      </c>
      <c r="V12" s="30">
        <v>7792</v>
      </c>
      <c r="W12" s="30">
        <v>18132</v>
      </c>
      <c r="X12" s="33">
        <v>21163</v>
      </c>
      <c r="Y12" s="30">
        <v>4610</v>
      </c>
      <c r="Z12" s="30">
        <v>2432</v>
      </c>
      <c r="AA12" s="30">
        <v>2231</v>
      </c>
      <c r="AB12" s="30">
        <v>12315</v>
      </c>
      <c r="AC12" s="30">
        <v>203834</v>
      </c>
    </row>
    <row r="13" spans="1:29" ht="15.6" customHeight="1">
      <c r="A13" s="23" t="s">
        <v>74</v>
      </c>
      <c r="B13" s="16" t="s">
        <v>48</v>
      </c>
      <c r="C13" s="16"/>
      <c r="D13" s="29">
        <v>5334797</v>
      </c>
      <c r="E13" s="30">
        <v>2362483</v>
      </c>
      <c r="F13" s="30">
        <v>189000</v>
      </c>
      <c r="G13" s="30">
        <v>85355</v>
      </c>
      <c r="H13" s="30">
        <v>101101</v>
      </c>
      <c r="I13" s="33">
        <v>247199</v>
      </c>
      <c r="J13" s="30">
        <v>848145</v>
      </c>
      <c r="K13" s="30">
        <v>443992</v>
      </c>
      <c r="L13" s="30">
        <v>110738</v>
      </c>
      <c r="M13" s="30">
        <v>87512</v>
      </c>
      <c r="N13" s="30">
        <v>427612</v>
      </c>
      <c r="O13" s="30">
        <v>12129</v>
      </c>
      <c r="P13" s="15" t="s">
        <v>74</v>
      </c>
      <c r="Q13" s="16" t="s">
        <v>48</v>
      </c>
      <c r="R13" s="16"/>
      <c r="S13" s="29">
        <v>76798</v>
      </c>
      <c r="T13" s="30">
        <v>84277</v>
      </c>
      <c r="U13" s="30">
        <v>7568</v>
      </c>
      <c r="V13" s="30">
        <v>8262</v>
      </c>
      <c r="W13" s="30">
        <v>18076</v>
      </c>
      <c r="X13" s="33">
        <v>24036</v>
      </c>
      <c r="Y13" s="30">
        <v>3626</v>
      </c>
      <c r="Z13" s="30">
        <v>1705</v>
      </c>
      <c r="AA13" s="30">
        <v>3770</v>
      </c>
      <c r="AB13" s="30">
        <v>13735</v>
      </c>
      <c r="AC13" s="30">
        <v>177679</v>
      </c>
    </row>
    <row r="14" spans="1:29" ht="15.6" customHeight="1">
      <c r="A14" s="23" t="s">
        <v>75</v>
      </c>
      <c r="B14" s="16" t="s">
        <v>49</v>
      </c>
      <c r="C14" s="16"/>
      <c r="D14" s="29">
        <v>5655991</v>
      </c>
      <c r="E14" s="30">
        <v>2515440</v>
      </c>
      <c r="F14" s="30">
        <v>219851</v>
      </c>
      <c r="G14" s="30">
        <v>103146</v>
      </c>
      <c r="H14" s="30">
        <v>119568</v>
      </c>
      <c r="I14" s="33">
        <v>272116</v>
      </c>
      <c r="J14" s="30">
        <v>851378</v>
      </c>
      <c r="K14" s="30">
        <v>459802</v>
      </c>
      <c r="L14" s="30">
        <v>140980</v>
      </c>
      <c r="M14" s="30">
        <v>76152</v>
      </c>
      <c r="N14" s="30">
        <v>421526</v>
      </c>
      <c r="O14" s="30">
        <v>13440</v>
      </c>
      <c r="P14" s="15" t="s">
        <v>75</v>
      </c>
      <c r="Q14" s="16" t="s">
        <v>49</v>
      </c>
      <c r="R14" s="16"/>
      <c r="S14" s="29">
        <v>78591</v>
      </c>
      <c r="T14" s="30">
        <v>119353</v>
      </c>
      <c r="U14" s="30">
        <v>6850</v>
      </c>
      <c r="V14" s="30">
        <v>9340</v>
      </c>
      <c r="W14" s="30">
        <v>18962</v>
      </c>
      <c r="X14" s="33">
        <v>27550</v>
      </c>
      <c r="Y14" s="30">
        <v>2939</v>
      </c>
      <c r="Z14" s="30">
        <v>992</v>
      </c>
      <c r="AA14" s="30">
        <v>4174</v>
      </c>
      <c r="AB14" s="30">
        <v>13484</v>
      </c>
      <c r="AC14" s="30">
        <v>180357</v>
      </c>
    </row>
    <row r="15" spans="1:29" ht="15.6" customHeight="1">
      <c r="A15" s="23" t="s">
        <v>76</v>
      </c>
      <c r="B15" s="16" t="s">
        <v>50</v>
      </c>
      <c r="C15" s="16"/>
      <c r="D15" s="29">
        <v>6048304</v>
      </c>
      <c r="E15" s="30">
        <v>2644260</v>
      </c>
      <c r="F15" s="30">
        <v>226608</v>
      </c>
      <c r="G15" s="30">
        <v>115444</v>
      </c>
      <c r="H15" s="30">
        <v>134552</v>
      </c>
      <c r="I15" s="33">
        <v>284120</v>
      </c>
      <c r="J15" s="30">
        <v>1001579</v>
      </c>
      <c r="K15" s="30">
        <v>475140</v>
      </c>
      <c r="L15" s="30">
        <v>150184</v>
      </c>
      <c r="M15" s="30">
        <v>74604</v>
      </c>
      <c r="N15" s="30">
        <v>434038</v>
      </c>
      <c r="O15" s="30">
        <v>13240</v>
      </c>
      <c r="P15" s="15" t="s">
        <v>76</v>
      </c>
      <c r="Q15" s="16" t="s">
        <v>50</v>
      </c>
      <c r="R15" s="16"/>
      <c r="S15" s="29">
        <v>75946</v>
      </c>
      <c r="T15" s="30">
        <v>125946</v>
      </c>
      <c r="U15" s="30">
        <v>7367</v>
      </c>
      <c r="V15" s="30">
        <v>11383</v>
      </c>
      <c r="W15" s="30">
        <v>18435</v>
      </c>
      <c r="X15" s="33">
        <v>30722</v>
      </c>
      <c r="Y15" s="30">
        <v>3019</v>
      </c>
      <c r="Z15" s="30">
        <v>988</v>
      </c>
      <c r="AA15" s="30">
        <v>3747</v>
      </c>
      <c r="AB15" s="30">
        <v>16644</v>
      </c>
      <c r="AC15" s="30">
        <v>200340</v>
      </c>
    </row>
    <row r="16" spans="1:29" ht="15.6" customHeight="1">
      <c r="A16" s="23" t="s">
        <v>77</v>
      </c>
      <c r="B16" s="16" t="s">
        <v>51</v>
      </c>
      <c r="C16" s="16"/>
      <c r="D16" s="29">
        <v>6570024</v>
      </c>
      <c r="E16" s="30">
        <v>2843095</v>
      </c>
      <c r="F16" s="30">
        <v>236414</v>
      </c>
      <c r="G16" s="30">
        <v>117692</v>
      </c>
      <c r="H16" s="30">
        <v>142425</v>
      </c>
      <c r="I16" s="33">
        <v>292069</v>
      </c>
      <c r="J16" s="30">
        <v>1136838</v>
      </c>
      <c r="K16" s="30">
        <v>528379</v>
      </c>
      <c r="L16" s="30">
        <v>171807</v>
      </c>
      <c r="M16" s="30">
        <v>67357</v>
      </c>
      <c r="N16" s="30">
        <v>459564</v>
      </c>
      <c r="O16" s="30">
        <v>18530</v>
      </c>
      <c r="P16" s="15" t="s">
        <v>77</v>
      </c>
      <c r="Q16" s="16" t="s">
        <v>51</v>
      </c>
      <c r="R16" s="16"/>
      <c r="S16" s="29">
        <v>81602</v>
      </c>
      <c r="T16" s="30">
        <v>133839</v>
      </c>
      <c r="U16" s="30">
        <v>9582</v>
      </c>
      <c r="V16" s="30">
        <v>10945</v>
      </c>
      <c r="W16" s="30">
        <v>19898</v>
      </c>
      <c r="X16" s="33">
        <v>31913</v>
      </c>
      <c r="Y16" s="30">
        <v>2939</v>
      </c>
      <c r="Z16" s="30">
        <v>1373</v>
      </c>
      <c r="AA16" s="30">
        <v>2435</v>
      </c>
      <c r="AB16" s="30">
        <v>13503</v>
      </c>
      <c r="AC16" s="30">
        <v>247827</v>
      </c>
    </row>
    <row r="17" spans="1:29" ht="15.6" customHeight="1">
      <c r="A17" s="23" t="s">
        <v>78</v>
      </c>
      <c r="B17" s="16" t="s">
        <v>52</v>
      </c>
      <c r="C17" s="16"/>
      <c r="D17" s="29">
        <v>6842897</v>
      </c>
      <c r="E17" s="30">
        <v>3043073</v>
      </c>
      <c r="F17" s="30">
        <v>258494</v>
      </c>
      <c r="G17" s="30">
        <v>112593</v>
      </c>
      <c r="H17" s="30">
        <v>138567</v>
      </c>
      <c r="I17" s="33">
        <v>303104</v>
      </c>
      <c r="J17" s="30">
        <v>1158731</v>
      </c>
      <c r="K17" s="30">
        <v>528548</v>
      </c>
      <c r="L17" s="30">
        <v>172926</v>
      </c>
      <c r="M17" s="30">
        <v>64005</v>
      </c>
      <c r="N17" s="30">
        <v>455857</v>
      </c>
      <c r="O17" s="30">
        <v>15625</v>
      </c>
      <c r="P17" s="15" t="s">
        <v>78</v>
      </c>
      <c r="Q17" s="16" t="s">
        <v>52</v>
      </c>
      <c r="R17" s="16"/>
      <c r="S17" s="29">
        <v>75787</v>
      </c>
      <c r="T17" s="30">
        <v>149864</v>
      </c>
      <c r="U17" s="30">
        <v>7930</v>
      </c>
      <c r="V17" s="30">
        <v>10523</v>
      </c>
      <c r="W17" s="30">
        <v>19988</v>
      </c>
      <c r="X17" s="33">
        <v>31318</v>
      </c>
      <c r="Y17" s="30">
        <v>2922</v>
      </c>
      <c r="Z17" s="30">
        <v>1580</v>
      </c>
      <c r="AA17" s="30">
        <v>3218</v>
      </c>
      <c r="AB17" s="30">
        <v>11343</v>
      </c>
      <c r="AC17" s="30">
        <v>276902</v>
      </c>
    </row>
    <row r="18" spans="1:29" ht="15.6" customHeight="1">
      <c r="A18" s="23" t="s">
        <v>79</v>
      </c>
      <c r="B18" s="16" t="s">
        <v>53</v>
      </c>
      <c r="C18" s="16"/>
      <c r="D18" s="29">
        <v>580352</v>
      </c>
      <c r="E18" s="30">
        <v>258656</v>
      </c>
      <c r="F18" s="30">
        <v>21897</v>
      </c>
      <c r="G18" s="30">
        <v>9289</v>
      </c>
      <c r="H18" s="30">
        <v>11791</v>
      </c>
      <c r="I18" s="33">
        <v>26753</v>
      </c>
      <c r="J18" s="30">
        <v>96007</v>
      </c>
      <c r="K18" s="30">
        <v>44443</v>
      </c>
      <c r="L18" s="30">
        <v>14789</v>
      </c>
      <c r="M18" s="30">
        <v>5827</v>
      </c>
      <c r="N18" s="30">
        <v>38070</v>
      </c>
      <c r="O18" s="30">
        <v>1421</v>
      </c>
      <c r="P18" s="15" t="s">
        <v>79</v>
      </c>
      <c r="Q18" s="16" t="s">
        <v>53</v>
      </c>
      <c r="R18" s="16"/>
      <c r="S18" s="29">
        <v>6024</v>
      </c>
      <c r="T18" s="30">
        <v>14398</v>
      </c>
      <c r="U18" s="30">
        <v>621</v>
      </c>
      <c r="V18" s="30">
        <v>829</v>
      </c>
      <c r="W18" s="30">
        <v>1688</v>
      </c>
      <c r="X18" s="33">
        <v>2584</v>
      </c>
      <c r="Y18" s="30">
        <v>235</v>
      </c>
      <c r="Z18" s="30">
        <v>123</v>
      </c>
      <c r="AA18" s="30">
        <v>203</v>
      </c>
      <c r="AB18" s="30">
        <v>698</v>
      </c>
      <c r="AC18" s="30">
        <v>24006</v>
      </c>
    </row>
    <row r="19" spans="1:29" ht="15.6" customHeight="1">
      <c r="A19" s="23" t="s">
        <v>80</v>
      </c>
      <c r="B19" s="16" t="s">
        <v>54</v>
      </c>
      <c r="C19" s="16"/>
      <c r="D19" s="29">
        <v>593568</v>
      </c>
      <c r="E19" s="30">
        <v>262714</v>
      </c>
      <c r="F19" s="30">
        <v>22426</v>
      </c>
      <c r="G19" s="30">
        <v>9446</v>
      </c>
      <c r="H19" s="30">
        <v>12333</v>
      </c>
      <c r="I19" s="33">
        <v>25735</v>
      </c>
      <c r="J19" s="30">
        <v>98867</v>
      </c>
      <c r="K19" s="30">
        <v>46978</v>
      </c>
      <c r="L19" s="30">
        <v>15110</v>
      </c>
      <c r="M19" s="30">
        <v>5850</v>
      </c>
      <c r="N19" s="30">
        <v>39593</v>
      </c>
      <c r="O19" s="30">
        <v>1384</v>
      </c>
      <c r="P19" s="15" t="s">
        <v>80</v>
      </c>
      <c r="Q19" s="16" t="s">
        <v>54</v>
      </c>
      <c r="R19" s="16"/>
      <c r="S19" s="29">
        <v>6274</v>
      </c>
      <c r="T19" s="30">
        <v>13651</v>
      </c>
      <c r="U19" s="30">
        <v>645</v>
      </c>
      <c r="V19" s="30">
        <v>882</v>
      </c>
      <c r="W19" s="30">
        <v>1744</v>
      </c>
      <c r="X19" s="33">
        <v>2765</v>
      </c>
      <c r="Y19" s="30">
        <v>246</v>
      </c>
      <c r="Z19" s="30">
        <v>131</v>
      </c>
      <c r="AA19" s="30">
        <v>197</v>
      </c>
      <c r="AB19" s="30">
        <v>742</v>
      </c>
      <c r="AC19" s="30">
        <v>25857</v>
      </c>
    </row>
    <row r="20" spans="1:29" ht="15.6" customHeight="1">
      <c r="A20" s="23" t="s">
        <v>81</v>
      </c>
      <c r="B20" s="16" t="s">
        <v>55</v>
      </c>
      <c r="C20" s="16"/>
      <c r="D20" s="29">
        <v>596458</v>
      </c>
      <c r="E20" s="30">
        <v>269183</v>
      </c>
      <c r="F20" s="30">
        <v>23111</v>
      </c>
      <c r="G20" s="30">
        <v>9491</v>
      </c>
      <c r="H20" s="30">
        <v>12256</v>
      </c>
      <c r="I20" s="33">
        <v>25801</v>
      </c>
      <c r="J20" s="30">
        <v>104739</v>
      </c>
      <c r="K20" s="30">
        <v>44634</v>
      </c>
      <c r="L20" s="30">
        <v>15045</v>
      </c>
      <c r="M20" s="30">
        <v>4776</v>
      </c>
      <c r="N20" s="30">
        <v>37384</v>
      </c>
      <c r="O20" s="30">
        <v>1299</v>
      </c>
      <c r="P20" s="15" t="s">
        <v>81</v>
      </c>
      <c r="Q20" s="16" t="s">
        <v>55</v>
      </c>
      <c r="R20" s="16"/>
      <c r="S20" s="29">
        <v>5990</v>
      </c>
      <c r="T20" s="30">
        <v>11820</v>
      </c>
      <c r="U20" s="30">
        <v>660</v>
      </c>
      <c r="V20" s="30">
        <v>884</v>
      </c>
      <c r="W20" s="30">
        <v>1667</v>
      </c>
      <c r="X20" s="33">
        <v>2583</v>
      </c>
      <c r="Y20" s="30">
        <v>237</v>
      </c>
      <c r="Z20" s="30">
        <v>149</v>
      </c>
      <c r="AA20" s="30">
        <v>210</v>
      </c>
      <c r="AB20" s="30">
        <v>977</v>
      </c>
      <c r="AC20" s="30">
        <v>23561</v>
      </c>
    </row>
    <row r="21" spans="1:29" ht="15.6" customHeight="1">
      <c r="A21" s="23" t="s">
        <v>82</v>
      </c>
      <c r="B21" s="16" t="s">
        <v>56</v>
      </c>
      <c r="C21" s="16"/>
      <c r="D21" s="29">
        <v>587698</v>
      </c>
      <c r="E21" s="30">
        <v>259385</v>
      </c>
      <c r="F21" s="30">
        <v>24523</v>
      </c>
      <c r="G21" s="30">
        <v>9650</v>
      </c>
      <c r="H21" s="30">
        <v>11667</v>
      </c>
      <c r="I21" s="33">
        <v>25256</v>
      </c>
      <c r="J21" s="30">
        <v>98261</v>
      </c>
      <c r="K21" s="30">
        <v>47578</v>
      </c>
      <c r="L21" s="30">
        <v>15220</v>
      </c>
      <c r="M21" s="30">
        <v>5054</v>
      </c>
      <c r="N21" s="30">
        <v>39099</v>
      </c>
      <c r="O21" s="30">
        <v>1497</v>
      </c>
      <c r="P21" s="15" t="s">
        <v>82</v>
      </c>
      <c r="Q21" s="16" t="s">
        <v>56</v>
      </c>
      <c r="R21" s="16"/>
      <c r="S21" s="29">
        <v>6075</v>
      </c>
      <c r="T21" s="30">
        <v>11883</v>
      </c>
      <c r="U21" s="30">
        <v>652</v>
      </c>
      <c r="V21" s="30">
        <v>930</v>
      </c>
      <c r="W21" s="30">
        <v>1872</v>
      </c>
      <c r="X21" s="33">
        <v>2582</v>
      </c>
      <c r="Y21" s="30">
        <v>253</v>
      </c>
      <c r="Z21" s="30">
        <v>141</v>
      </c>
      <c r="AA21" s="30">
        <v>230</v>
      </c>
      <c r="AB21" s="30">
        <v>1185</v>
      </c>
      <c r="AC21" s="30">
        <v>24704</v>
      </c>
    </row>
    <row r="22" spans="1:29" ht="15.6" customHeight="1">
      <c r="A22" s="23" t="s">
        <v>83</v>
      </c>
      <c r="B22" s="16" t="s">
        <v>57</v>
      </c>
      <c r="C22" s="16"/>
      <c r="D22" s="29">
        <v>566615</v>
      </c>
      <c r="E22" s="30">
        <v>249621</v>
      </c>
      <c r="F22" s="30">
        <v>22227</v>
      </c>
      <c r="G22" s="30">
        <v>9035</v>
      </c>
      <c r="H22" s="30">
        <v>11015</v>
      </c>
      <c r="I22" s="33">
        <v>24196</v>
      </c>
      <c r="J22" s="30">
        <v>99646</v>
      </c>
      <c r="K22" s="30">
        <v>44977</v>
      </c>
      <c r="L22" s="30">
        <v>13698</v>
      </c>
      <c r="M22" s="30">
        <v>4856</v>
      </c>
      <c r="N22" s="30">
        <v>37541</v>
      </c>
      <c r="O22" s="30">
        <v>1259</v>
      </c>
      <c r="P22" s="15" t="s">
        <v>83</v>
      </c>
      <c r="Q22" s="16" t="s">
        <v>57</v>
      </c>
      <c r="R22" s="16"/>
      <c r="S22" s="29">
        <v>6210</v>
      </c>
      <c r="T22" s="30">
        <v>11858</v>
      </c>
      <c r="U22" s="30">
        <v>607</v>
      </c>
      <c r="V22" s="30">
        <v>849</v>
      </c>
      <c r="W22" s="30">
        <v>1606</v>
      </c>
      <c r="X22" s="33">
        <v>2709</v>
      </c>
      <c r="Y22" s="30">
        <v>248</v>
      </c>
      <c r="Z22" s="30">
        <v>148</v>
      </c>
      <c r="AA22" s="30">
        <v>189</v>
      </c>
      <c r="AB22" s="30">
        <v>889</v>
      </c>
      <c r="AC22" s="30">
        <v>23231</v>
      </c>
    </row>
    <row r="23" spans="1:29" ht="15.6" customHeight="1">
      <c r="A23" s="23" t="s">
        <v>84</v>
      </c>
      <c r="B23" s="16" t="s">
        <v>58</v>
      </c>
      <c r="C23" s="16"/>
      <c r="D23" s="29">
        <v>561555</v>
      </c>
      <c r="E23" s="30">
        <v>249448</v>
      </c>
      <c r="F23" s="30">
        <v>21211</v>
      </c>
      <c r="G23" s="30">
        <v>9065</v>
      </c>
      <c r="H23" s="30">
        <v>10644</v>
      </c>
      <c r="I23" s="33">
        <v>23362</v>
      </c>
      <c r="J23" s="30">
        <v>98482</v>
      </c>
      <c r="K23" s="30">
        <v>43766</v>
      </c>
      <c r="L23" s="30">
        <v>14441</v>
      </c>
      <c r="M23" s="30">
        <v>4734</v>
      </c>
      <c r="N23" s="30">
        <v>36270</v>
      </c>
      <c r="O23" s="30">
        <v>1278</v>
      </c>
      <c r="P23" s="15" t="s">
        <v>84</v>
      </c>
      <c r="Q23" s="16" t="s">
        <v>58</v>
      </c>
      <c r="R23" s="16"/>
      <c r="S23" s="29">
        <v>6296</v>
      </c>
      <c r="T23" s="30">
        <v>12654</v>
      </c>
      <c r="U23" s="30">
        <v>592</v>
      </c>
      <c r="V23" s="30">
        <v>882</v>
      </c>
      <c r="W23" s="30">
        <v>1775</v>
      </c>
      <c r="X23" s="33">
        <v>2376</v>
      </c>
      <c r="Y23" s="30">
        <v>240</v>
      </c>
      <c r="Z23" s="30">
        <v>162</v>
      </c>
      <c r="AA23" s="30">
        <v>221</v>
      </c>
      <c r="AB23" s="30">
        <v>968</v>
      </c>
      <c r="AC23" s="30">
        <v>22687</v>
      </c>
    </row>
    <row r="24" spans="1:29" ht="15.6" customHeight="1">
      <c r="A24" s="23" t="s">
        <v>85</v>
      </c>
      <c r="B24" s="16" t="s">
        <v>59</v>
      </c>
      <c r="C24" s="16"/>
      <c r="D24" s="29">
        <v>5254717</v>
      </c>
      <c r="E24" s="30">
        <v>2311272</v>
      </c>
      <c r="F24" s="30">
        <v>204473</v>
      </c>
      <c r="G24" s="30">
        <v>82295</v>
      </c>
      <c r="H24" s="30">
        <v>103627</v>
      </c>
      <c r="I24" s="33">
        <v>231493</v>
      </c>
      <c r="J24" s="30">
        <v>889975</v>
      </c>
      <c r="K24" s="30">
        <v>412069</v>
      </c>
      <c r="L24" s="30">
        <v>134643</v>
      </c>
      <c r="M24" s="30">
        <v>45156</v>
      </c>
      <c r="N24" s="30">
        <v>342157</v>
      </c>
      <c r="O24" s="30">
        <v>12261</v>
      </c>
      <c r="P24" s="15" t="s">
        <v>85</v>
      </c>
      <c r="Q24" s="16" t="s">
        <v>59</v>
      </c>
      <c r="R24" s="16"/>
      <c r="S24" s="29">
        <v>59296</v>
      </c>
      <c r="T24" s="30">
        <v>112175</v>
      </c>
      <c r="U24" s="30">
        <v>5588</v>
      </c>
      <c r="V24" s="30">
        <v>7971</v>
      </c>
      <c r="W24" s="30">
        <v>15735</v>
      </c>
      <c r="X24" s="33">
        <v>22274</v>
      </c>
      <c r="Y24" s="30">
        <v>2328</v>
      </c>
      <c r="Z24" s="30">
        <v>1783</v>
      </c>
      <c r="AA24" s="30">
        <v>1976</v>
      </c>
      <c r="AB24" s="30">
        <v>13742</v>
      </c>
      <c r="AC24" s="30">
        <v>242426</v>
      </c>
    </row>
    <row r="25" spans="1:29" ht="15.6" customHeight="1">
      <c r="A25" s="23" t="s">
        <v>86</v>
      </c>
      <c r="B25" s="16" t="s">
        <v>60</v>
      </c>
      <c r="C25" s="16" t="s">
        <v>61</v>
      </c>
      <c r="D25" s="29">
        <v>574576</v>
      </c>
      <c r="E25" s="30">
        <v>254563</v>
      </c>
      <c r="F25" s="30">
        <v>22446</v>
      </c>
      <c r="G25" s="30">
        <v>9345</v>
      </c>
      <c r="H25" s="30">
        <v>10921</v>
      </c>
      <c r="I25" s="33">
        <v>25622</v>
      </c>
      <c r="J25" s="30">
        <v>94997</v>
      </c>
      <c r="K25" s="30">
        <v>45464</v>
      </c>
      <c r="L25" s="30">
        <v>14246</v>
      </c>
      <c r="M25" s="30">
        <v>4611</v>
      </c>
      <c r="N25" s="30">
        <v>38548</v>
      </c>
      <c r="O25" s="30">
        <v>1446</v>
      </c>
      <c r="P25" s="15" t="s">
        <v>86</v>
      </c>
      <c r="Q25" s="16" t="s">
        <v>60</v>
      </c>
      <c r="R25" s="16" t="s">
        <v>61</v>
      </c>
      <c r="S25" s="29">
        <v>6804</v>
      </c>
      <c r="T25" s="30">
        <v>12152</v>
      </c>
      <c r="U25" s="30">
        <v>631</v>
      </c>
      <c r="V25" s="30">
        <v>923</v>
      </c>
      <c r="W25" s="30">
        <v>1706</v>
      </c>
      <c r="X25" s="33">
        <v>2545</v>
      </c>
      <c r="Y25" s="30">
        <v>248</v>
      </c>
      <c r="Z25" s="30">
        <v>185</v>
      </c>
      <c r="AA25" s="30">
        <v>191</v>
      </c>
      <c r="AB25" s="30">
        <v>1281</v>
      </c>
      <c r="AC25" s="30">
        <v>25699</v>
      </c>
    </row>
    <row r="26" spans="1:29" ht="15.6" customHeight="1">
      <c r="A26" s="23" t="s">
        <v>87</v>
      </c>
      <c r="B26" s="16" t="s">
        <v>62</v>
      </c>
      <c r="C26" s="16"/>
      <c r="D26" s="29">
        <v>564101</v>
      </c>
      <c r="E26" s="30">
        <v>251398</v>
      </c>
      <c r="F26" s="30">
        <v>23134</v>
      </c>
      <c r="G26" s="30">
        <v>9002</v>
      </c>
      <c r="H26" s="30">
        <v>10674</v>
      </c>
      <c r="I26" s="33">
        <v>24593</v>
      </c>
      <c r="J26" s="30">
        <v>94432</v>
      </c>
      <c r="K26" s="30">
        <v>42922</v>
      </c>
      <c r="L26" s="30">
        <v>14181</v>
      </c>
      <c r="M26" s="30">
        <v>5100</v>
      </c>
      <c r="N26" s="30">
        <v>38184</v>
      </c>
      <c r="O26" s="30">
        <v>1382</v>
      </c>
      <c r="P26" s="15" t="s">
        <v>87</v>
      </c>
      <c r="Q26" s="16" t="s">
        <v>62</v>
      </c>
      <c r="R26" s="16"/>
      <c r="S26" s="29">
        <v>6848</v>
      </c>
      <c r="T26" s="30">
        <v>12149</v>
      </c>
      <c r="U26" s="30">
        <v>598</v>
      </c>
      <c r="V26" s="30">
        <v>833</v>
      </c>
      <c r="W26" s="30">
        <v>1807</v>
      </c>
      <c r="X26" s="33">
        <v>2492</v>
      </c>
      <c r="Y26" s="30">
        <v>249</v>
      </c>
      <c r="Z26" s="30">
        <v>182</v>
      </c>
      <c r="AA26" s="30">
        <v>194</v>
      </c>
      <c r="AB26" s="30">
        <v>1293</v>
      </c>
      <c r="AC26" s="30">
        <v>22453</v>
      </c>
    </row>
    <row r="27" spans="1:29" ht="15.6" customHeight="1">
      <c r="A27" s="23" t="s">
        <v>88</v>
      </c>
      <c r="B27" s="16" t="s">
        <v>63</v>
      </c>
      <c r="C27" s="16" t="s">
        <v>61</v>
      </c>
      <c r="D27" s="29">
        <v>564757</v>
      </c>
      <c r="E27" s="30">
        <v>248951</v>
      </c>
      <c r="F27" s="30">
        <v>20232</v>
      </c>
      <c r="G27" s="30">
        <v>8748</v>
      </c>
      <c r="H27" s="30">
        <v>10918</v>
      </c>
      <c r="I27" s="33">
        <v>25296</v>
      </c>
      <c r="J27" s="30">
        <v>94252</v>
      </c>
      <c r="K27" s="30">
        <v>45686</v>
      </c>
      <c r="L27" s="30">
        <v>13744</v>
      </c>
      <c r="M27" s="30">
        <v>4968</v>
      </c>
      <c r="N27" s="30">
        <v>38291</v>
      </c>
      <c r="O27" s="30">
        <v>1279</v>
      </c>
      <c r="P27" s="15" t="s">
        <v>88</v>
      </c>
      <c r="Q27" s="16" t="s">
        <v>63</v>
      </c>
      <c r="R27" s="16" t="s">
        <v>61</v>
      </c>
      <c r="S27" s="29">
        <v>6320</v>
      </c>
      <c r="T27" s="30">
        <v>11504</v>
      </c>
      <c r="U27" s="30">
        <v>588</v>
      </c>
      <c r="V27" s="30">
        <v>882</v>
      </c>
      <c r="W27" s="30">
        <v>1554</v>
      </c>
      <c r="X27" s="33">
        <v>2406</v>
      </c>
      <c r="Y27" s="30">
        <v>238</v>
      </c>
      <c r="Z27" s="30">
        <v>198</v>
      </c>
      <c r="AA27" s="30">
        <v>206</v>
      </c>
      <c r="AB27" s="30">
        <v>1594</v>
      </c>
      <c r="AC27" s="30">
        <v>26903</v>
      </c>
    </row>
    <row r="28" spans="1:29" ht="15.6" customHeight="1">
      <c r="A28" s="23" t="s">
        <v>89</v>
      </c>
      <c r="B28" s="16" t="s">
        <v>64</v>
      </c>
      <c r="C28" s="16"/>
      <c r="D28" s="29">
        <v>570988</v>
      </c>
      <c r="E28" s="30">
        <v>252495</v>
      </c>
      <c r="F28" s="30">
        <v>20572</v>
      </c>
      <c r="G28" s="30">
        <v>8649</v>
      </c>
      <c r="H28" s="30">
        <v>10828</v>
      </c>
      <c r="I28" s="33">
        <v>24664</v>
      </c>
      <c r="J28" s="30">
        <v>97721</v>
      </c>
      <c r="K28" s="30">
        <v>45960</v>
      </c>
      <c r="L28" s="30">
        <v>14490</v>
      </c>
      <c r="M28" s="30">
        <v>4436</v>
      </c>
      <c r="N28" s="30">
        <v>36308</v>
      </c>
      <c r="O28" s="30">
        <v>1335</v>
      </c>
      <c r="P28" s="15" t="s">
        <v>89</v>
      </c>
      <c r="Q28" s="16" t="s">
        <v>64</v>
      </c>
      <c r="R28" s="16"/>
      <c r="S28" s="29">
        <v>6531</v>
      </c>
      <c r="T28" s="30">
        <v>11743</v>
      </c>
      <c r="U28" s="30">
        <v>594</v>
      </c>
      <c r="V28" s="30">
        <v>935</v>
      </c>
      <c r="W28" s="30">
        <v>1543</v>
      </c>
      <c r="X28" s="33">
        <v>2454</v>
      </c>
      <c r="Y28" s="30">
        <v>250</v>
      </c>
      <c r="Z28" s="30">
        <v>184</v>
      </c>
      <c r="AA28" s="30">
        <v>213</v>
      </c>
      <c r="AB28" s="30">
        <v>1561</v>
      </c>
      <c r="AC28" s="30">
        <v>27522</v>
      </c>
    </row>
    <row r="29" spans="1:29" ht="15.6" customHeight="1">
      <c r="A29" s="23" t="s">
        <v>90</v>
      </c>
      <c r="B29" s="16" t="s">
        <v>65</v>
      </c>
      <c r="C29" s="16" t="s">
        <v>61</v>
      </c>
      <c r="D29" s="29">
        <v>574030</v>
      </c>
      <c r="E29" s="30">
        <v>251992</v>
      </c>
      <c r="F29" s="30">
        <v>21280</v>
      </c>
      <c r="G29" s="30">
        <v>8895</v>
      </c>
      <c r="H29" s="30">
        <v>11267</v>
      </c>
      <c r="I29" s="33">
        <v>25883</v>
      </c>
      <c r="J29" s="30">
        <v>94759</v>
      </c>
      <c r="K29" s="30">
        <v>45439</v>
      </c>
      <c r="L29" s="30">
        <v>14924</v>
      </c>
      <c r="M29" s="30">
        <v>4935</v>
      </c>
      <c r="N29" s="30">
        <v>38207</v>
      </c>
      <c r="O29" s="30">
        <v>1369</v>
      </c>
      <c r="P29" s="15" t="s">
        <v>90</v>
      </c>
      <c r="Q29" s="16" t="s">
        <v>65</v>
      </c>
      <c r="R29" s="16" t="s">
        <v>61</v>
      </c>
      <c r="S29" s="29">
        <v>6822</v>
      </c>
      <c r="T29" s="30">
        <v>12571</v>
      </c>
      <c r="U29" s="30">
        <v>667</v>
      </c>
      <c r="V29" s="30">
        <v>861</v>
      </c>
      <c r="W29" s="30">
        <v>1597</v>
      </c>
      <c r="X29" s="33">
        <v>2431</v>
      </c>
      <c r="Y29" s="30">
        <v>261</v>
      </c>
      <c r="Z29" s="30">
        <v>208</v>
      </c>
      <c r="AA29" s="30">
        <v>247</v>
      </c>
      <c r="AB29" s="30">
        <v>1769</v>
      </c>
      <c r="AC29" s="30">
        <v>27645</v>
      </c>
    </row>
    <row r="30" spans="1:29" ht="15.6" customHeight="1">
      <c r="A30" s="23" t="s">
        <v>91</v>
      </c>
      <c r="B30" s="16" t="s">
        <v>66</v>
      </c>
      <c r="C30" s="16"/>
      <c r="D30" s="29">
        <v>574983</v>
      </c>
      <c r="E30" s="30">
        <v>254447</v>
      </c>
      <c r="F30" s="30">
        <v>21837</v>
      </c>
      <c r="G30" s="30">
        <v>9156</v>
      </c>
      <c r="H30" s="30">
        <v>11338</v>
      </c>
      <c r="I30" s="33">
        <v>25929</v>
      </c>
      <c r="J30" s="30">
        <v>95122</v>
      </c>
      <c r="K30" s="30">
        <v>44910</v>
      </c>
      <c r="L30" s="30">
        <v>14528</v>
      </c>
      <c r="M30" s="30">
        <v>4930</v>
      </c>
      <c r="N30" s="30">
        <v>37193</v>
      </c>
      <c r="O30" s="30">
        <v>1285</v>
      </c>
      <c r="P30" s="15" t="s">
        <v>91</v>
      </c>
      <c r="Q30" s="16" t="s">
        <v>66</v>
      </c>
      <c r="R30" s="16"/>
      <c r="S30" s="29">
        <v>5966</v>
      </c>
      <c r="T30" s="30">
        <v>12615</v>
      </c>
      <c r="U30" s="30">
        <v>610</v>
      </c>
      <c r="V30" s="30">
        <v>884</v>
      </c>
      <c r="W30" s="30">
        <v>1659</v>
      </c>
      <c r="X30" s="33">
        <v>2426</v>
      </c>
      <c r="Y30" s="30">
        <v>276</v>
      </c>
      <c r="Z30" s="30">
        <v>216</v>
      </c>
      <c r="AA30" s="30">
        <v>247</v>
      </c>
      <c r="AB30" s="30">
        <v>955</v>
      </c>
      <c r="AC30" s="30">
        <v>28456</v>
      </c>
    </row>
    <row r="31" spans="1:29" ht="15.6" customHeight="1">
      <c r="A31" s="23" t="s">
        <v>79</v>
      </c>
      <c r="B31" s="16" t="s">
        <v>53</v>
      </c>
      <c r="C31" s="16"/>
      <c r="D31" s="29">
        <v>588068</v>
      </c>
      <c r="E31" s="30">
        <v>259681</v>
      </c>
      <c r="F31" s="30">
        <v>23158</v>
      </c>
      <c r="G31" s="30">
        <v>9339</v>
      </c>
      <c r="H31" s="30">
        <v>11892</v>
      </c>
      <c r="I31" s="33">
        <v>24707</v>
      </c>
      <c r="J31" s="30">
        <v>96829</v>
      </c>
      <c r="K31" s="30">
        <v>46437</v>
      </c>
      <c r="L31" s="30">
        <v>15516</v>
      </c>
      <c r="M31" s="30">
        <v>5229</v>
      </c>
      <c r="N31" s="30">
        <v>37176</v>
      </c>
      <c r="O31" s="30">
        <v>1370</v>
      </c>
      <c r="P31" s="15" t="s">
        <v>79</v>
      </c>
      <c r="Q31" s="16" t="s">
        <v>53</v>
      </c>
      <c r="R31" s="16"/>
      <c r="S31" s="29">
        <v>6510</v>
      </c>
      <c r="T31" s="30">
        <v>12580</v>
      </c>
      <c r="U31" s="30">
        <v>627</v>
      </c>
      <c r="V31" s="30">
        <v>868</v>
      </c>
      <c r="W31" s="30">
        <v>1780</v>
      </c>
      <c r="X31" s="33">
        <v>2500</v>
      </c>
      <c r="Y31" s="30">
        <v>275</v>
      </c>
      <c r="Z31" s="30">
        <v>212</v>
      </c>
      <c r="AA31" s="30">
        <v>233</v>
      </c>
      <c r="AB31" s="30">
        <v>1797</v>
      </c>
      <c r="AC31" s="30">
        <v>29350</v>
      </c>
    </row>
    <row r="32" spans="1:29" ht="15.6" customHeight="1">
      <c r="A32" s="23" t="s">
        <v>80</v>
      </c>
      <c r="B32" s="16" t="s">
        <v>54</v>
      </c>
      <c r="C32" s="16"/>
      <c r="D32" s="29">
        <v>631107</v>
      </c>
      <c r="E32" s="30">
        <v>272521</v>
      </c>
      <c r="F32" s="30">
        <v>25460</v>
      </c>
      <c r="G32" s="30">
        <v>9608</v>
      </c>
      <c r="H32" s="30">
        <v>12827</v>
      </c>
      <c r="I32" s="33">
        <v>25662</v>
      </c>
      <c r="J32" s="30">
        <v>114717</v>
      </c>
      <c r="K32" s="30">
        <v>49774</v>
      </c>
      <c r="L32" s="30">
        <v>16778</v>
      </c>
      <c r="M32" s="30">
        <v>5587</v>
      </c>
      <c r="N32" s="30">
        <v>39122</v>
      </c>
      <c r="O32" s="30">
        <v>1452</v>
      </c>
      <c r="P32" s="15" t="s">
        <v>80</v>
      </c>
      <c r="Q32" s="16" t="s">
        <v>54</v>
      </c>
      <c r="R32" s="16"/>
      <c r="S32" s="29">
        <v>6492</v>
      </c>
      <c r="T32" s="30">
        <v>13647</v>
      </c>
      <c r="U32" s="30">
        <v>627</v>
      </c>
      <c r="V32" s="30">
        <v>889</v>
      </c>
      <c r="W32" s="30">
        <v>1873</v>
      </c>
      <c r="X32" s="33">
        <v>2487</v>
      </c>
      <c r="Y32" s="30">
        <v>264</v>
      </c>
      <c r="Z32" s="30">
        <v>211</v>
      </c>
      <c r="AA32" s="30">
        <v>223</v>
      </c>
      <c r="AB32" s="30">
        <v>1789</v>
      </c>
      <c r="AC32" s="30">
        <v>29095</v>
      </c>
    </row>
    <row r="33" spans="1:29" ht="15.6" customHeight="1">
      <c r="A33" s="23" t="s">
        <v>81</v>
      </c>
      <c r="B33" s="16" t="s">
        <v>55</v>
      </c>
      <c r="C33" s="16"/>
      <c r="D33" s="29">
        <v>612106</v>
      </c>
      <c r="E33" s="30">
        <v>265225</v>
      </c>
      <c r="F33" s="30">
        <v>26354</v>
      </c>
      <c r="G33" s="30">
        <v>9553</v>
      </c>
      <c r="H33" s="30">
        <v>12961</v>
      </c>
      <c r="I33" s="33">
        <v>29137</v>
      </c>
      <c r="J33" s="30">
        <v>107146</v>
      </c>
      <c r="K33" s="30">
        <v>45477</v>
      </c>
      <c r="L33" s="30">
        <v>16237</v>
      </c>
      <c r="M33" s="30">
        <v>5361</v>
      </c>
      <c r="N33" s="30">
        <v>39128</v>
      </c>
      <c r="O33" s="30">
        <v>1343</v>
      </c>
      <c r="P33" s="15" t="s">
        <v>81</v>
      </c>
      <c r="Q33" s="16" t="s">
        <v>55</v>
      </c>
      <c r="R33" s="16"/>
      <c r="S33" s="29">
        <v>7003</v>
      </c>
      <c r="T33" s="30">
        <v>13214</v>
      </c>
      <c r="U33" s="30">
        <v>646</v>
      </c>
      <c r="V33" s="30">
        <v>894</v>
      </c>
      <c r="W33" s="30">
        <v>2216</v>
      </c>
      <c r="X33" s="33">
        <v>2532</v>
      </c>
      <c r="Y33" s="30">
        <v>266</v>
      </c>
      <c r="Z33" s="30">
        <v>187</v>
      </c>
      <c r="AA33" s="30">
        <v>221</v>
      </c>
      <c r="AB33" s="30">
        <v>1703</v>
      </c>
      <c r="AC33" s="30">
        <v>25303</v>
      </c>
    </row>
    <row r="34" spans="1:29" ht="30" customHeight="1">
      <c r="A34" s="14" t="s">
        <v>36</v>
      </c>
      <c r="B34" s="8"/>
      <c r="C34" s="7"/>
      <c r="D34" s="25">
        <v>-3.01</v>
      </c>
      <c r="E34" s="26">
        <v>-2.68</v>
      </c>
      <c r="F34" s="26">
        <v>3.51</v>
      </c>
      <c r="G34" s="26">
        <v>-0.57999999999999996</v>
      </c>
      <c r="H34" s="26">
        <v>1.04</v>
      </c>
      <c r="I34" s="32">
        <v>13.54</v>
      </c>
      <c r="J34" s="32">
        <v>-6.6</v>
      </c>
      <c r="K34" s="26">
        <v>-8.6300000000000008</v>
      </c>
      <c r="L34" s="32">
        <v>-3.22</v>
      </c>
      <c r="M34" s="26">
        <v>-4.05</v>
      </c>
      <c r="N34" s="26">
        <v>0.01</v>
      </c>
      <c r="O34" s="26">
        <v>-7.53</v>
      </c>
      <c r="P34" s="14" t="s">
        <v>36</v>
      </c>
      <c r="Q34" s="8"/>
      <c r="R34" s="7"/>
      <c r="S34" s="25">
        <v>7.86</v>
      </c>
      <c r="T34" s="26">
        <v>-3.17</v>
      </c>
      <c r="U34" s="26">
        <v>3.04</v>
      </c>
      <c r="V34" s="26">
        <v>0.56000000000000005</v>
      </c>
      <c r="W34" s="26">
        <v>18.27</v>
      </c>
      <c r="X34" s="32">
        <v>1.79</v>
      </c>
      <c r="Y34" s="26">
        <v>0.56999999999999995</v>
      </c>
      <c r="Z34" s="26">
        <v>-11.15</v>
      </c>
      <c r="AA34" s="26">
        <v>-0.86</v>
      </c>
      <c r="AB34" s="26">
        <v>-4.8099999999999996</v>
      </c>
      <c r="AC34" s="26">
        <v>-13.03</v>
      </c>
    </row>
    <row r="35" spans="1:29" ht="30" customHeight="1">
      <c r="A35" s="14" t="s">
        <v>37</v>
      </c>
      <c r="B35" s="14"/>
      <c r="C35" s="13"/>
      <c r="D35" s="25">
        <v>2.62</v>
      </c>
      <c r="E35" s="26">
        <v>-1.47</v>
      </c>
      <c r="F35" s="26">
        <v>14.03</v>
      </c>
      <c r="G35" s="26">
        <v>0.64</v>
      </c>
      <c r="H35" s="26">
        <v>5.75</v>
      </c>
      <c r="I35" s="26">
        <v>12.93</v>
      </c>
      <c r="J35" s="26">
        <v>2.2999999999999998</v>
      </c>
      <c r="K35" s="26">
        <v>1.89</v>
      </c>
      <c r="L35" s="26">
        <v>7.93</v>
      </c>
      <c r="M35" s="26">
        <v>12.25</v>
      </c>
      <c r="N35" s="26">
        <v>4.66</v>
      </c>
      <c r="O35" s="26">
        <v>3.39</v>
      </c>
      <c r="P35" s="14" t="s">
        <v>37</v>
      </c>
      <c r="Q35" s="14"/>
      <c r="R35" s="13"/>
      <c r="S35" s="25">
        <v>16.899999999999999</v>
      </c>
      <c r="T35" s="26">
        <v>11.8</v>
      </c>
      <c r="U35" s="26">
        <v>-2.15</v>
      </c>
      <c r="V35" s="26">
        <v>1.17</v>
      </c>
      <c r="W35" s="26">
        <v>32.9</v>
      </c>
      <c r="X35" s="26">
        <v>-1.98</v>
      </c>
      <c r="Y35" s="26">
        <v>12.09</v>
      </c>
      <c r="Z35" s="26">
        <v>25.53</v>
      </c>
      <c r="AA35" s="26">
        <v>5.29</v>
      </c>
      <c r="AB35" s="26">
        <v>74.290000000000006</v>
      </c>
      <c r="AC35" s="26">
        <v>7.4</v>
      </c>
    </row>
    <row r="36" spans="1:29" ht="30" customHeight="1" thickBot="1">
      <c r="A36" s="6" t="s">
        <v>38</v>
      </c>
      <c r="B36" s="6"/>
      <c r="C36" s="5"/>
      <c r="D36" s="27">
        <v>2.4900000000000002</v>
      </c>
      <c r="E36" s="28">
        <v>1.17</v>
      </c>
      <c r="F36" s="28">
        <v>7.32</v>
      </c>
      <c r="G36" s="28">
        <v>-3</v>
      </c>
      <c r="H36" s="28">
        <v>-1.53</v>
      </c>
      <c r="I36" s="28">
        <v>0.52</v>
      </c>
      <c r="J36" s="28">
        <v>3.2</v>
      </c>
      <c r="K36" s="28">
        <v>5.0599999999999996</v>
      </c>
      <c r="L36" s="28">
        <v>3.92</v>
      </c>
      <c r="M36" s="28">
        <v>-8.52</v>
      </c>
      <c r="N36" s="28">
        <v>-0.23</v>
      </c>
      <c r="O36" s="28">
        <v>5.79</v>
      </c>
      <c r="P36" s="6" t="s">
        <v>38</v>
      </c>
      <c r="Q36" s="6"/>
      <c r="R36" s="5"/>
      <c r="S36" s="27">
        <v>3.65</v>
      </c>
      <c r="T36" s="28">
        <v>-1.1399999999999999</v>
      </c>
      <c r="U36" s="28">
        <v>-8.08</v>
      </c>
      <c r="V36" s="28">
        <v>1.39</v>
      </c>
      <c r="W36" s="28">
        <v>6.79</v>
      </c>
      <c r="X36" s="28">
        <v>-5.82</v>
      </c>
      <c r="Y36" s="28">
        <v>6.79</v>
      </c>
      <c r="Z36" s="28">
        <v>57.8</v>
      </c>
      <c r="AA36" s="28">
        <v>-23.34</v>
      </c>
      <c r="AB36" s="28">
        <v>65.56</v>
      </c>
      <c r="AC36" s="28">
        <v>17.52</v>
      </c>
    </row>
    <row r="37" spans="1:29" ht="15" customHeight="1">
      <c r="A37" s="4" t="s">
        <v>40</v>
      </c>
      <c r="B37" s="4"/>
      <c r="C37" s="3"/>
      <c r="D37" s="3"/>
      <c r="E37" s="3"/>
      <c r="F37" s="3"/>
      <c r="G37" s="3"/>
      <c r="H37" s="19"/>
      <c r="I37" s="3" t="s">
        <v>10</v>
      </c>
      <c r="J37" s="3"/>
      <c r="K37" s="56"/>
      <c r="L37" s="56"/>
      <c r="M37" s="56"/>
      <c r="N37" s="56"/>
      <c r="O37" s="56"/>
      <c r="P37" s="4"/>
      <c r="Q37" s="4"/>
      <c r="R37" s="3"/>
      <c r="S37" s="3"/>
      <c r="T37" s="3"/>
      <c r="U37" s="3"/>
      <c r="V37" s="3"/>
      <c r="W37" s="19"/>
      <c r="X37" s="19"/>
      <c r="Y37" s="3"/>
      <c r="Z37" s="3"/>
      <c r="AA37" s="3"/>
      <c r="AB37" s="3"/>
      <c r="AC37" s="3"/>
    </row>
    <row r="38" spans="1:29" ht="45" customHeight="1">
      <c r="A38" s="12" t="str">
        <f>IF(LEN(A39)&gt;5,SUBSTITUTE(A39,CHAR(10),CHAR(10)&amp;"　　　　　"),"")</f>
        <v/>
      </c>
      <c r="B38" s="12"/>
      <c r="C38" s="11"/>
      <c r="D38" s="11"/>
      <c r="E38" s="11"/>
      <c r="F38" s="11"/>
      <c r="G38" s="11"/>
      <c r="H38" s="11"/>
      <c r="I38" s="18"/>
      <c r="J38" s="18"/>
      <c r="K38" s="11"/>
      <c r="L38" s="11"/>
      <c r="M38" s="11"/>
      <c r="N38" s="11"/>
      <c r="O38" s="11"/>
      <c r="P38" s="12"/>
      <c r="Q38" s="12"/>
      <c r="R38" s="11"/>
      <c r="S38" s="11"/>
      <c r="T38" s="11"/>
      <c r="U38" s="11"/>
      <c r="V38" s="11"/>
      <c r="W38" s="11"/>
      <c r="X38" s="18"/>
      <c r="Y38" s="11"/>
      <c r="Z38" s="11"/>
      <c r="AA38" s="11"/>
      <c r="AB38" s="11"/>
      <c r="AC38" s="11"/>
    </row>
    <row r="39" spans="1:29" ht="15" hidden="1" customHeight="1">
      <c r="A39" s="53" t="s">
        <v>39</v>
      </c>
      <c r="B39" s="53"/>
      <c r="C39" s="54"/>
      <c r="D39" s="54"/>
      <c r="E39" s="54"/>
      <c r="F39" s="54"/>
      <c r="G39" s="54"/>
      <c r="H39" s="17"/>
      <c r="I39" s="17"/>
      <c r="J39" s="17"/>
      <c r="K39" s="55"/>
      <c r="L39" s="55"/>
      <c r="M39" s="55"/>
      <c r="N39" s="55"/>
      <c r="O39" s="55"/>
      <c r="P39" s="53"/>
      <c r="Q39" s="53"/>
      <c r="R39" s="54"/>
      <c r="S39" s="54"/>
      <c r="T39" s="54"/>
      <c r="U39" s="54"/>
      <c r="V39" s="54"/>
      <c r="W39" s="17"/>
      <c r="X39" s="17"/>
      <c r="Y39" s="55"/>
      <c r="Z39" s="55"/>
      <c r="AA39" s="55"/>
      <c r="AB39" s="55"/>
      <c r="AC39" s="55"/>
    </row>
    <row r="40" spans="1:29" hidden="1">
      <c r="A40" s="31" t="s">
        <v>93</v>
      </c>
      <c r="B40" s="31" t="s">
        <v>94</v>
      </c>
    </row>
  </sheetData>
  <mergeCells count="54">
    <mergeCell ref="A3:H3"/>
    <mergeCell ref="A1:H1"/>
    <mergeCell ref="A2:H2"/>
    <mergeCell ref="A4:C5"/>
    <mergeCell ref="D4:D5"/>
    <mergeCell ref="E4:E5"/>
    <mergeCell ref="F4:F5"/>
    <mergeCell ref="G4:G5"/>
    <mergeCell ref="H4:H5"/>
    <mergeCell ref="K39:O39"/>
    <mergeCell ref="K38:O38"/>
    <mergeCell ref="P39:V39"/>
    <mergeCell ref="Y39:AC39"/>
    <mergeCell ref="I1:O1"/>
    <mergeCell ref="I3:O3"/>
    <mergeCell ref="I2:O2"/>
    <mergeCell ref="I37:O37"/>
    <mergeCell ref="M4:M5"/>
    <mergeCell ref="N4:N5"/>
    <mergeCell ref="I4:I5"/>
    <mergeCell ref="J4:J5"/>
    <mergeCell ref="O4:O5"/>
    <mergeCell ref="L4:L5"/>
    <mergeCell ref="K4:K5"/>
    <mergeCell ref="U4:U5"/>
    <mergeCell ref="A39:G39"/>
    <mergeCell ref="A34:C34"/>
    <mergeCell ref="A36:C36"/>
    <mergeCell ref="A37:G37"/>
    <mergeCell ref="A38:H38"/>
    <mergeCell ref="P1:W1"/>
    <mergeCell ref="X1:AC1"/>
    <mergeCell ref="P2:W2"/>
    <mergeCell ref="X2:AC2"/>
    <mergeCell ref="AB4:AB5"/>
    <mergeCell ref="P3:W3"/>
    <mergeCell ref="X3:AC3"/>
    <mergeCell ref="P4:R5"/>
    <mergeCell ref="S4:S5"/>
    <mergeCell ref="T4:T5"/>
    <mergeCell ref="X4:X5"/>
    <mergeCell ref="Y4:Y5"/>
    <mergeCell ref="Z4:Z5"/>
    <mergeCell ref="V4:W4"/>
    <mergeCell ref="A35:C35"/>
    <mergeCell ref="P35:R35"/>
    <mergeCell ref="P38:W38"/>
    <mergeCell ref="Y38:AC38"/>
    <mergeCell ref="AC4:AC5"/>
    <mergeCell ref="P34:R34"/>
    <mergeCell ref="P36:R36"/>
    <mergeCell ref="P37:V37"/>
    <mergeCell ref="Y37:AC37"/>
    <mergeCell ref="AA4:AA5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60" pageOrder="overThenDown" orientation="portrait" useFirstPageNumber="1" r:id="rId1"/>
  <headerFooter differentOddEven="1">
    <oddHeader>&amp;R&amp;"標楷體"&amp;9環境統計月報 第431期　&amp;P</oddHeader>
    <evenHeader xml:space="preserve">&amp;L&amp;"標楷體"&amp;9&amp;P </even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30"/>
  <sheetViews>
    <sheetView workbookViewId="0">
      <selection activeCell="A3" sqref="A3"/>
    </sheetView>
  </sheetViews>
  <sheetFormatPr defaultColWidth="9" defaultRowHeight="16.5" customHeight="1"/>
  <cols>
    <col min="1" max="1" width="12.625" customWidth="1"/>
    <col min="2" max="2" width="13.625" customWidth="1"/>
    <col min="3" max="7" width="11.625" customWidth="1"/>
    <col min="8" max="14" width="11.875" customWidth="1"/>
    <col min="15" max="15" width="12.625" customWidth="1"/>
    <col min="16" max="16" width="13.625" customWidth="1"/>
    <col min="17" max="21" width="11.625" customWidth="1"/>
    <col min="22" max="24" width="13.125" customWidth="1"/>
    <col min="25" max="25" width="15.625" customWidth="1"/>
    <col min="26" max="27" width="13.125" customWidth="1"/>
  </cols>
  <sheetData>
    <row r="1" spans="1:27" ht="39.950000000000003" customHeight="1">
      <c r="A1" s="46" t="s">
        <v>142</v>
      </c>
      <c r="B1" s="47"/>
      <c r="C1" s="47"/>
      <c r="D1" s="47"/>
      <c r="E1" s="47"/>
      <c r="F1" s="47"/>
      <c r="G1" s="37"/>
      <c r="H1" s="48" t="s">
        <v>6</v>
      </c>
      <c r="I1" s="48"/>
      <c r="J1" s="48"/>
      <c r="K1" s="48"/>
      <c r="L1" s="48"/>
      <c r="M1" s="48"/>
      <c r="N1" s="48"/>
      <c r="O1" s="46" t="s">
        <v>7</v>
      </c>
      <c r="P1" s="47"/>
      <c r="Q1" s="47"/>
      <c r="R1" s="47"/>
      <c r="S1" s="47"/>
      <c r="T1" s="47"/>
      <c r="U1" s="37"/>
      <c r="V1" s="48" t="s">
        <v>8</v>
      </c>
      <c r="W1" s="48"/>
      <c r="X1" s="48"/>
      <c r="Y1" s="48"/>
      <c r="Z1" s="48"/>
      <c r="AA1" s="48"/>
    </row>
    <row r="2" spans="1:27" ht="24.95" customHeight="1">
      <c r="A2" s="49"/>
      <c r="B2" s="50"/>
      <c r="C2" s="50"/>
      <c r="D2" s="50"/>
      <c r="E2" s="50"/>
      <c r="F2" s="50"/>
      <c r="G2" s="50"/>
      <c r="H2" s="51"/>
      <c r="I2" s="51"/>
      <c r="J2" s="52"/>
      <c r="K2" s="52"/>
      <c r="L2" s="52"/>
      <c r="M2" s="52"/>
      <c r="N2" s="52"/>
      <c r="O2" s="49"/>
      <c r="P2" s="50"/>
      <c r="Q2" s="50"/>
      <c r="R2" s="50"/>
      <c r="S2" s="50"/>
      <c r="T2" s="50"/>
      <c r="U2" s="50"/>
      <c r="V2" s="51"/>
      <c r="W2" s="52"/>
      <c r="X2" s="52"/>
      <c r="Y2" s="52"/>
      <c r="Z2" s="52"/>
      <c r="AA2" s="52"/>
    </row>
    <row r="3" spans="1:27" ht="17.100000000000001" customHeight="1" thickBot="1">
      <c r="A3" s="19" t="s">
        <v>0</v>
      </c>
      <c r="B3" s="19"/>
      <c r="C3" s="60" t="s">
        <v>9</v>
      </c>
      <c r="D3" s="61"/>
      <c r="E3" s="61"/>
      <c r="F3" s="19"/>
      <c r="H3" s="22"/>
      <c r="I3" s="22"/>
      <c r="J3" s="64" t="s">
        <v>11</v>
      </c>
      <c r="K3" s="65"/>
      <c r="L3" s="66"/>
      <c r="M3" s="66"/>
      <c r="N3" s="35" t="s">
        <v>3</v>
      </c>
      <c r="O3" s="19" t="s">
        <v>0</v>
      </c>
      <c r="P3" s="19"/>
      <c r="Q3" s="60" t="s">
        <v>9</v>
      </c>
      <c r="R3" s="61"/>
      <c r="S3" s="61"/>
      <c r="T3" s="19"/>
      <c r="V3" s="22"/>
      <c r="W3" s="22"/>
      <c r="X3" s="64" t="s">
        <v>11</v>
      </c>
      <c r="Y3" s="65"/>
      <c r="Z3" s="22"/>
      <c r="AA3" s="35" t="s">
        <v>3</v>
      </c>
    </row>
    <row r="4" spans="1:27" ht="30" customHeight="1">
      <c r="A4" s="39" t="s">
        <v>12</v>
      </c>
      <c r="B4" s="40"/>
      <c r="C4" s="57" t="s">
        <v>15</v>
      </c>
      <c r="D4" s="2" t="s">
        <v>16</v>
      </c>
      <c r="E4" s="2" t="s">
        <v>17</v>
      </c>
      <c r="F4" s="43" t="s">
        <v>18</v>
      </c>
      <c r="G4" s="2" t="s">
        <v>19</v>
      </c>
      <c r="H4" s="43" t="s">
        <v>20</v>
      </c>
      <c r="I4" s="2" t="s">
        <v>21</v>
      </c>
      <c r="J4" s="43" t="s">
        <v>22</v>
      </c>
      <c r="K4" s="43" t="s">
        <v>23</v>
      </c>
      <c r="L4" s="2" t="s">
        <v>24</v>
      </c>
      <c r="M4" s="2" t="s">
        <v>25</v>
      </c>
      <c r="N4" s="2" t="s">
        <v>26</v>
      </c>
      <c r="O4" s="39" t="s">
        <v>12</v>
      </c>
      <c r="P4" s="40"/>
      <c r="Q4" s="2" t="s">
        <v>27</v>
      </c>
      <c r="R4" s="2" t="s">
        <v>28</v>
      </c>
      <c r="S4" s="43" t="s">
        <v>29</v>
      </c>
      <c r="T4" s="45" t="s">
        <v>30</v>
      </c>
      <c r="U4" s="45"/>
      <c r="V4" s="43" t="s">
        <v>31</v>
      </c>
      <c r="W4" s="2" t="s">
        <v>32</v>
      </c>
      <c r="X4" s="2" t="s">
        <v>33</v>
      </c>
      <c r="Y4" s="2" t="s">
        <v>14</v>
      </c>
      <c r="Z4" s="2" t="s">
        <v>13</v>
      </c>
      <c r="AA4" s="10" t="s">
        <v>5</v>
      </c>
    </row>
    <row r="5" spans="1:27" ht="60" customHeight="1" thickBot="1">
      <c r="A5" s="41"/>
      <c r="B5" s="42"/>
      <c r="C5" s="58"/>
      <c r="D5" s="1"/>
      <c r="E5" s="1"/>
      <c r="F5" s="44"/>
      <c r="G5" s="1"/>
      <c r="H5" s="44"/>
      <c r="I5" s="1"/>
      <c r="J5" s="59"/>
      <c r="K5" s="59"/>
      <c r="L5" s="1"/>
      <c r="M5" s="1"/>
      <c r="N5" s="1"/>
      <c r="O5" s="41"/>
      <c r="P5" s="42"/>
      <c r="Q5" s="1"/>
      <c r="R5" s="1"/>
      <c r="S5" s="44"/>
      <c r="T5" s="20" t="s">
        <v>34</v>
      </c>
      <c r="U5" s="24" t="s">
        <v>35</v>
      </c>
      <c r="V5" s="44"/>
      <c r="W5" s="1"/>
      <c r="X5" s="1"/>
      <c r="Y5" s="1"/>
      <c r="Z5" s="1"/>
      <c r="AA5" s="9"/>
    </row>
    <row r="6" spans="1:27" ht="23.1" customHeight="1" thickBot="1">
      <c r="A6" s="23" t="s">
        <v>96</v>
      </c>
      <c r="B6" s="16" t="s">
        <v>97</v>
      </c>
      <c r="C6" s="29">
        <v>612106</v>
      </c>
      <c r="D6" s="30">
        <v>265225</v>
      </c>
      <c r="E6" s="30">
        <v>26354</v>
      </c>
      <c r="F6" s="30">
        <v>9553</v>
      </c>
      <c r="G6" s="30">
        <v>12961</v>
      </c>
      <c r="H6" s="33">
        <v>29137</v>
      </c>
      <c r="I6" s="30">
        <v>107146</v>
      </c>
      <c r="J6" s="30">
        <v>45477</v>
      </c>
      <c r="K6" s="30">
        <v>16237</v>
      </c>
      <c r="L6" s="30">
        <v>5361</v>
      </c>
      <c r="M6" s="30">
        <v>39128</v>
      </c>
      <c r="N6" s="30">
        <v>1343</v>
      </c>
      <c r="O6" s="23" t="s">
        <v>96</v>
      </c>
      <c r="P6" s="16" t="s">
        <v>97</v>
      </c>
      <c r="Q6" s="29">
        <v>7003</v>
      </c>
      <c r="R6" s="30">
        <v>13214</v>
      </c>
      <c r="S6" s="30">
        <v>646</v>
      </c>
      <c r="T6" s="30">
        <v>894</v>
      </c>
      <c r="U6" s="30">
        <v>2216</v>
      </c>
      <c r="V6" s="33">
        <v>2532</v>
      </c>
      <c r="W6" s="30">
        <v>266</v>
      </c>
      <c r="X6" s="30">
        <v>187</v>
      </c>
      <c r="Y6" s="30">
        <v>221</v>
      </c>
      <c r="Z6" s="30">
        <v>1703</v>
      </c>
      <c r="AA6" s="30">
        <v>25303</v>
      </c>
    </row>
    <row r="7" spans="1:27" ht="23.1" customHeight="1" thickBot="1">
      <c r="A7" s="23" t="s">
        <v>98</v>
      </c>
      <c r="B7" s="16" t="s">
        <v>99</v>
      </c>
      <c r="C7" s="29">
        <v>114500</v>
      </c>
      <c r="D7" s="30">
        <v>46640</v>
      </c>
      <c r="E7" s="30">
        <v>4517</v>
      </c>
      <c r="F7" s="30">
        <v>1650</v>
      </c>
      <c r="G7" s="30">
        <v>4091</v>
      </c>
      <c r="H7" s="33">
        <v>9399</v>
      </c>
      <c r="I7" s="30">
        <v>26984</v>
      </c>
      <c r="J7" s="30">
        <v>8836</v>
      </c>
      <c r="K7" s="30">
        <v>2445</v>
      </c>
      <c r="L7" s="30">
        <v>265</v>
      </c>
      <c r="M7" s="30">
        <v>3310</v>
      </c>
      <c r="N7" s="30">
        <v>238</v>
      </c>
      <c r="O7" s="23" t="s">
        <v>98</v>
      </c>
      <c r="P7" s="16" t="s">
        <v>99</v>
      </c>
      <c r="Q7" s="29">
        <v>651</v>
      </c>
      <c r="R7" s="30">
        <v>2002</v>
      </c>
      <c r="S7" s="30">
        <v>84</v>
      </c>
      <c r="T7" s="30">
        <v>110</v>
      </c>
      <c r="U7" s="30">
        <v>133</v>
      </c>
      <c r="V7" s="33">
        <v>320</v>
      </c>
      <c r="W7" s="30">
        <v>18</v>
      </c>
      <c r="X7" s="30">
        <v>22</v>
      </c>
      <c r="Y7" s="30">
        <v>11</v>
      </c>
      <c r="Z7" s="30">
        <v>31</v>
      </c>
      <c r="AA7" s="30">
        <v>2746</v>
      </c>
    </row>
    <row r="8" spans="1:27" ht="23.1" customHeight="1" thickBot="1">
      <c r="A8" s="23" t="s">
        <v>100</v>
      </c>
      <c r="B8" s="16" t="s">
        <v>101</v>
      </c>
      <c r="C8" s="29">
        <v>51132</v>
      </c>
      <c r="D8" s="30">
        <v>28802</v>
      </c>
      <c r="E8" s="30">
        <v>668</v>
      </c>
      <c r="F8" s="30">
        <v>154</v>
      </c>
      <c r="G8" s="30">
        <v>120</v>
      </c>
      <c r="H8" s="33">
        <v>899</v>
      </c>
      <c r="I8" s="30">
        <v>15667</v>
      </c>
      <c r="J8" s="30">
        <v>866</v>
      </c>
      <c r="K8" s="30">
        <v>431</v>
      </c>
      <c r="L8" s="30">
        <v>78</v>
      </c>
      <c r="M8" s="30">
        <v>59</v>
      </c>
      <c r="N8" s="30">
        <v>1</v>
      </c>
      <c r="O8" s="23" t="s">
        <v>100</v>
      </c>
      <c r="P8" s="16" t="s">
        <v>101</v>
      </c>
      <c r="Q8" s="29">
        <v>116</v>
      </c>
      <c r="R8" s="30">
        <v>163</v>
      </c>
      <c r="S8" s="30">
        <v>21</v>
      </c>
      <c r="T8" s="30">
        <v>176</v>
      </c>
      <c r="U8" s="30">
        <v>2</v>
      </c>
      <c r="V8" s="33">
        <v>67</v>
      </c>
      <c r="W8" s="30">
        <v>2</v>
      </c>
      <c r="X8" s="30">
        <v>29</v>
      </c>
      <c r="Y8" s="30">
        <v>0</v>
      </c>
      <c r="Z8" s="30">
        <v>6</v>
      </c>
      <c r="AA8" s="30">
        <v>2805</v>
      </c>
    </row>
    <row r="9" spans="1:27" ht="23.1" customHeight="1" thickBot="1">
      <c r="A9" s="23" t="s">
        <v>102</v>
      </c>
      <c r="B9" s="16" t="s">
        <v>103</v>
      </c>
      <c r="C9" s="29">
        <v>59949</v>
      </c>
      <c r="D9" s="30">
        <v>20660</v>
      </c>
      <c r="E9" s="30">
        <v>4297</v>
      </c>
      <c r="F9" s="30">
        <v>1917</v>
      </c>
      <c r="G9" s="30">
        <v>2014</v>
      </c>
      <c r="H9" s="33">
        <v>3149</v>
      </c>
      <c r="I9" s="30">
        <v>5032</v>
      </c>
      <c r="J9" s="30">
        <v>3184</v>
      </c>
      <c r="K9" s="30">
        <v>2444</v>
      </c>
      <c r="L9" s="30">
        <v>1760</v>
      </c>
      <c r="M9" s="30">
        <v>7844</v>
      </c>
      <c r="N9" s="30">
        <v>243</v>
      </c>
      <c r="O9" s="23" t="s">
        <v>102</v>
      </c>
      <c r="P9" s="16" t="s">
        <v>103</v>
      </c>
      <c r="Q9" s="29">
        <v>361</v>
      </c>
      <c r="R9" s="30">
        <v>2486</v>
      </c>
      <c r="S9" s="30">
        <v>54</v>
      </c>
      <c r="T9" s="30">
        <v>46</v>
      </c>
      <c r="U9" s="30">
        <v>26</v>
      </c>
      <c r="V9" s="33">
        <v>644</v>
      </c>
      <c r="W9" s="30">
        <v>13</v>
      </c>
      <c r="X9" s="30">
        <v>2</v>
      </c>
      <c r="Y9" s="30">
        <v>1</v>
      </c>
      <c r="Z9" s="30">
        <v>12</v>
      </c>
      <c r="AA9" s="30">
        <v>3757</v>
      </c>
    </row>
    <row r="10" spans="1:27" ht="23.1" customHeight="1" thickBot="1">
      <c r="A10" s="23" t="s">
        <v>104</v>
      </c>
      <c r="B10" s="16" t="s">
        <v>105</v>
      </c>
      <c r="C10" s="29">
        <v>90851</v>
      </c>
      <c r="D10" s="30">
        <v>39666</v>
      </c>
      <c r="E10" s="30">
        <v>7279</v>
      </c>
      <c r="F10" s="30">
        <v>1623</v>
      </c>
      <c r="G10" s="30">
        <v>1943</v>
      </c>
      <c r="H10" s="33">
        <v>4012</v>
      </c>
      <c r="I10" s="30">
        <v>12968</v>
      </c>
      <c r="J10" s="30">
        <v>8448</v>
      </c>
      <c r="K10" s="30">
        <v>2248</v>
      </c>
      <c r="L10" s="30">
        <v>233</v>
      </c>
      <c r="M10" s="30">
        <v>6365</v>
      </c>
      <c r="N10" s="30">
        <v>114</v>
      </c>
      <c r="O10" s="23" t="s">
        <v>104</v>
      </c>
      <c r="P10" s="16" t="s">
        <v>105</v>
      </c>
      <c r="Q10" s="29">
        <v>398</v>
      </c>
      <c r="R10" s="30">
        <v>1283</v>
      </c>
      <c r="S10" s="30">
        <v>119</v>
      </c>
      <c r="T10" s="30">
        <v>148</v>
      </c>
      <c r="U10" s="30">
        <v>454</v>
      </c>
      <c r="V10" s="33">
        <v>365</v>
      </c>
      <c r="W10" s="30">
        <v>29</v>
      </c>
      <c r="X10" s="30">
        <v>13</v>
      </c>
      <c r="Y10" s="30">
        <v>13</v>
      </c>
      <c r="Z10" s="30">
        <v>765</v>
      </c>
      <c r="AA10" s="30">
        <v>2364</v>
      </c>
    </row>
    <row r="11" spans="1:27" ht="23.1" customHeight="1" thickBot="1">
      <c r="A11" s="23" t="s">
        <v>106</v>
      </c>
      <c r="B11" s="16" t="s">
        <v>107</v>
      </c>
      <c r="C11" s="29">
        <v>49414</v>
      </c>
      <c r="D11" s="30">
        <v>22919</v>
      </c>
      <c r="E11" s="30">
        <v>832</v>
      </c>
      <c r="F11" s="30">
        <v>740</v>
      </c>
      <c r="G11" s="30">
        <v>477</v>
      </c>
      <c r="H11" s="33">
        <v>1015</v>
      </c>
      <c r="I11" s="30">
        <v>9178</v>
      </c>
      <c r="J11" s="30">
        <v>3940</v>
      </c>
      <c r="K11" s="30">
        <v>908</v>
      </c>
      <c r="L11" s="30">
        <v>593</v>
      </c>
      <c r="M11" s="30">
        <v>4682</v>
      </c>
      <c r="N11" s="30">
        <v>403</v>
      </c>
      <c r="O11" s="23" t="s">
        <v>106</v>
      </c>
      <c r="P11" s="16" t="s">
        <v>107</v>
      </c>
      <c r="Q11" s="29">
        <v>556</v>
      </c>
      <c r="R11" s="30">
        <v>370</v>
      </c>
      <c r="S11" s="30">
        <v>100</v>
      </c>
      <c r="T11" s="30">
        <v>68</v>
      </c>
      <c r="U11" s="30">
        <v>143</v>
      </c>
      <c r="V11" s="33">
        <v>199</v>
      </c>
      <c r="W11" s="30">
        <v>5</v>
      </c>
      <c r="X11" s="30">
        <v>6</v>
      </c>
      <c r="Y11" s="30">
        <v>14</v>
      </c>
      <c r="Z11" s="30">
        <v>10</v>
      </c>
      <c r="AA11" s="30">
        <v>2256</v>
      </c>
    </row>
    <row r="12" spans="1:27" ht="23.1" customHeight="1" thickBot="1">
      <c r="A12" s="23" t="s">
        <v>108</v>
      </c>
      <c r="B12" s="16" t="s">
        <v>109</v>
      </c>
      <c r="C12" s="29">
        <v>85162</v>
      </c>
      <c r="D12" s="30">
        <v>44114</v>
      </c>
      <c r="E12" s="30">
        <v>1438</v>
      </c>
      <c r="F12" s="30">
        <v>488</v>
      </c>
      <c r="G12" s="30">
        <v>351</v>
      </c>
      <c r="H12" s="33">
        <v>865</v>
      </c>
      <c r="I12" s="30">
        <v>14573</v>
      </c>
      <c r="J12" s="30">
        <v>3105</v>
      </c>
      <c r="K12" s="30">
        <v>2171</v>
      </c>
      <c r="L12" s="30">
        <v>823</v>
      </c>
      <c r="M12" s="30">
        <v>4263</v>
      </c>
      <c r="N12" s="30">
        <v>199</v>
      </c>
      <c r="O12" s="23" t="s">
        <v>108</v>
      </c>
      <c r="P12" s="16" t="s">
        <v>109</v>
      </c>
      <c r="Q12" s="29">
        <v>2680</v>
      </c>
      <c r="R12" s="30">
        <v>3402</v>
      </c>
      <c r="S12" s="30">
        <v>85</v>
      </c>
      <c r="T12" s="30">
        <v>103</v>
      </c>
      <c r="U12" s="30">
        <v>423</v>
      </c>
      <c r="V12" s="33">
        <v>349</v>
      </c>
      <c r="W12" s="30">
        <v>135</v>
      </c>
      <c r="X12" s="30">
        <v>89</v>
      </c>
      <c r="Y12" s="30">
        <v>18</v>
      </c>
      <c r="Z12" s="30">
        <v>10</v>
      </c>
      <c r="AA12" s="30">
        <v>5478</v>
      </c>
    </row>
    <row r="13" spans="1:27" ht="23.1" customHeight="1" thickBot="1">
      <c r="A13" s="23" t="s">
        <v>110</v>
      </c>
      <c r="B13" s="16" t="s">
        <v>111</v>
      </c>
      <c r="C13" s="29">
        <v>9769</v>
      </c>
      <c r="D13" s="30">
        <v>3180</v>
      </c>
      <c r="E13" s="30">
        <v>578</v>
      </c>
      <c r="F13" s="30">
        <v>321</v>
      </c>
      <c r="G13" s="30">
        <v>280</v>
      </c>
      <c r="H13" s="33">
        <v>617</v>
      </c>
      <c r="I13" s="30">
        <v>936</v>
      </c>
      <c r="J13" s="30">
        <v>1025</v>
      </c>
      <c r="K13" s="30">
        <v>597</v>
      </c>
      <c r="L13" s="30">
        <v>46</v>
      </c>
      <c r="M13" s="30">
        <v>1159</v>
      </c>
      <c r="N13" s="30">
        <v>8</v>
      </c>
      <c r="O13" s="23" t="s">
        <v>110</v>
      </c>
      <c r="P13" s="16" t="s">
        <v>111</v>
      </c>
      <c r="Q13" s="29">
        <v>102</v>
      </c>
      <c r="R13" s="30">
        <v>158</v>
      </c>
      <c r="S13" s="30">
        <v>13</v>
      </c>
      <c r="T13" s="30">
        <v>21</v>
      </c>
      <c r="U13" s="30">
        <v>22</v>
      </c>
      <c r="V13" s="33">
        <v>114</v>
      </c>
      <c r="W13" s="30">
        <v>7</v>
      </c>
      <c r="X13" s="30">
        <v>1</v>
      </c>
      <c r="Y13" s="30">
        <v>2</v>
      </c>
      <c r="Z13" s="30">
        <v>49</v>
      </c>
      <c r="AA13" s="30">
        <v>533</v>
      </c>
    </row>
    <row r="14" spans="1:27" ht="23.1" customHeight="1" thickBot="1">
      <c r="A14" s="23" t="s">
        <v>112</v>
      </c>
      <c r="B14" s="16" t="s">
        <v>113</v>
      </c>
      <c r="C14" s="29">
        <v>13484</v>
      </c>
      <c r="D14" s="30">
        <v>5465</v>
      </c>
      <c r="E14" s="30">
        <v>683</v>
      </c>
      <c r="F14" s="30">
        <v>164</v>
      </c>
      <c r="G14" s="30">
        <v>233</v>
      </c>
      <c r="H14" s="33">
        <v>801</v>
      </c>
      <c r="I14" s="30">
        <v>1990</v>
      </c>
      <c r="J14" s="30">
        <v>866</v>
      </c>
      <c r="K14" s="30">
        <v>534</v>
      </c>
      <c r="L14" s="30">
        <v>41</v>
      </c>
      <c r="M14" s="30">
        <v>1951</v>
      </c>
      <c r="N14" s="30">
        <v>4</v>
      </c>
      <c r="O14" s="23" t="s">
        <v>112</v>
      </c>
      <c r="P14" s="16" t="s">
        <v>113</v>
      </c>
      <c r="Q14" s="29">
        <v>60</v>
      </c>
      <c r="R14" s="30">
        <v>219</v>
      </c>
      <c r="S14" s="30">
        <v>24</v>
      </c>
      <c r="T14" s="30">
        <v>29</v>
      </c>
      <c r="U14" s="30">
        <v>207</v>
      </c>
      <c r="V14" s="33">
        <v>33</v>
      </c>
      <c r="W14" s="30">
        <v>13</v>
      </c>
      <c r="X14" s="30">
        <v>1</v>
      </c>
      <c r="Y14" s="30">
        <v>2</v>
      </c>
      <c r="Z14" s="30">
        <v>4</v>
      </c>
      <c r="AA14" s="30">
        <v>160</v>
      </c>
    </row>
    <row r="15" spans="1:27" ht="23.1" customHeight="1" thickBot="1">
      <c r="A15" s="23" t="s">
        <v>114</v>
      </c>
      <c r="B15" s="16" t="s">
        <v>115</v>
      </c>
      <c r="C15" s="29">
        <v>12969</v>
      </c>
      <c r="D15" s="30">
        <v>6384</v>
      </c>
      <c r="E15" s="30">
        <v>254</v>
      </c>
      <c r="F15" s="30">
        <v>104</v>
      </c>
      <c r="G15" s="30">
        <v>158</v>
      </c>
      <c r="H15" s="33">
        <v>639</v>
      </c>
      <c r="I15" s="30">
        <v>1165</v>
      </c>
      <c r="J15" s="30">
        <v>1042</v>
      </c>
      <c r="K15" s="30">
        <v>461</v>
      </c>
      <c r="L15" s="30">
        <v>153</v>
      </c>
      <c r="M15" s="30">
        <v>708</v>
      </c>
      <c r="N15" s="30">
        <v>10</v>
      </c>
      <c r="O15" s="23" t="s">
        <v>114</v>
      </c>
      <c r="P15" s="16" t="s">
        <v>115</v>
      </c>
      <c r="Q15" s="29">
        <v>867</v>
      </c>
      <c r="R15" s="30">
        <v>255</v>
      </c>
      <c r="S15" s="30">
        <v>5</v>
      </c>
      <c r="T15" s="30">
        <v>15</v>
      </c>
      <c r="U15" s="30">
        <v>33</v>
      </c>
      <c r="V15" s="33">
        <v>32</v>
      </c>
      <c r="W15" s="30">
        <v>3</v>
      </c>
      <c r="X15" s="30">
        <v>1</v>
      </c>
      <c r="Y15" s="30">
        <v>5</v>
      </c>
      <c r="Z15" s="30">
        <v>157</v>
      </c>
      <c r="AA15" s="30">
        <v>517</v>
      </c>
    </row>
    <row r="16" spans="1:27" ht="23.1" customHeight="1" thickBot="1">
      <c r="A16" s="23" t="s">
        <v>116</v>
      </c>
      <c r="B16" s="16" t="s">
        <v>117</v>
      </c>
      <c r="C16" s="29">
        <v>25267</v>
      </c>
      <c r="D16" s="30">
        <v>9506</v>
      </c>
      <c r="E16" s="30">
        <v>842</v>
      </c>
      <c r="F16" s="30">
        <v>321</v>
      </c>
      <c r="G16" s="30">
        <v>367</v>
      </c>
      <c r="H16" s="33">
        <v>1184</v>
      </c>
      <c r="I16" s="30">
        <v>3942</v>
      </c>
      <c r="J16" s="30">
        <v>3594</v>
      </c>
      <c r="K16" s="30">
        <v>1245</v>
      </c>
      <c r="L16" s="30">
        <v>141</v>
      </c>
      <c r="M16" s="30">
        <v>1692</v>
      </c>
      <c r="N16" s="30">
        <v>45</v>
      </c>
      <c r="O16" s="23" t="s">
        <v>116</v>
      </c>
      <c r="P16" s="16" t="s">
        <v>117</v>
      </c>
      <c r="Q16" s="29">
        <v>363</v>
      </c>
      <c r="R16" s="30">
        <v>318</v>
      </c>
      <c r="S16" s="30">
        <v>37</v>
      </c>
      <c r="T16" s="30">
        <v>39</v>
      </c>
      <c r="U16" s="30">
        <v>38</v>
      </c>
      <c r="V16" s="33">
        <v>103</v>
      </c>
      <c r="W16" s="30">
        <v>14</v>
      </c>
      <c r="X16" s="30">
        <v>15</v>
      </c>
      <c r="Y16" s="30">
        <v>23</v>
      </c>
      <c r="Z16" s="30">
        <v>420</v>
      </c>
      <c r="AA16" s="30">
        <v>1019</v>
      </c>
    </row>
    <row r="17" spans="1:27" ht="23.1" customHeight="1" thickBot="1">
      <c r="A17" s="23" t="s">
        <v>118</v>
      </c>
      <c r="B17" s="16" t="s">
        <v>119</v>
      </c>
      <c r="C17" s="29">
        <v>11392</v>
      </c>
      <c r="D17" s="30">
        <v>4348</v>
      </c>
      <c r="E17" s="30">
        <v>384</v>
      </c>
      <c r="F17" s="30">
        <v>23</v>
      </c>
      <c r="G17" s="30">
        <v>150</v>
      </c>
      <c r="H17" s="33">
        <v>741</v>
      </c>
      <c r="I17" s="30">
        <v>2018</v>
      </c>
      <c r="J17" s="30">
        <v>1532</v>
      </c>
      <c r="K17" s="30">
        <v>934</v>
      </c>
      <c r="L17" s="30">
        <v>42</v>
      </c>
      <c r="M17" s="30">
        <v>545</v>
      </c>
      <c r="N17" s="30">
        <v>49</v>
      </c>
      <c r="O17" s="23" t="s">
        <v>118</v>
      </c>
      <c r="P17" s="16" t="s">
        <v>119</v>
      </c>
      <c r="Q17" s="29">
        <v>19</v>
      </c>
      <c r="R17" s="30">
        <v>70</v>
      </c>
      <c r="S17" s="30">
        <v>5</v>
      </c>
      <c r="T17" s="30">
        <v>7</v>
      </c>
      <c r="U17" s="30">
        <v>11</v>
      </c>
      <c r="V17" s="33">
        <v>6</v>
      </c>
      <c r="W17" s="30">
        <v>0</v>
      </c>
      <c r="X17" s="30">
        <v>0</v>
      </c>
      <c r="Y17" s="30">
        <v>0</v>
      </c>
      <c r="Z17" s="30">
        <v>79</v>
      </c>
      <c r="AA17" s="30">
        <v>429</v>
      </c>
    </row>
    <row r="18" spans="1:27" ht="23.1" customHeight="1" thickBot="1">
      <c r="A18" s="23" t="s">
        <v>120</v>
      </c>
      <c r="B18" s="16" t="s">
        <v>121</v>
      </c>
      <c r="C18" s="29">
        <v>12630</v>
      </c>
      <c r="D18" s="30">
        <v>3582</v>
      </c>
      <c r="E18" s="30">
        <v>381</v>
      </c>
      <c r="F18" s="30">
        <v>193</v>
      </c>
      <c r="G18" s="30">
        <v>285</v>
      </c>
      <c r="H18" s="33">
        <v>942</v>
      </c>
      <c r="I18" s="30">
        <v>3379</v>
      </c>
      <c r="J18" s="30">
        <v>580</v>
      </c>
      <c r="K18" s="30">
        <v>607</v>
      </c>
      <c r="L18" s="30">
        <v>226</v>
      </c>
      <c r="M18" s="30">
        <v>797</v>
      </c>
      <c r="N18" s="30">
        <v>4</v>
      </c>
      <c r="O18" s="23" t="s">
        <v>120</v>
      </c>
      <c r="P18" s="16" t="s">
        <v>121</v>
      </c>
      <c r="Q18" s="29">
        <v>27</v>
      </c>
      <c r="R18" s="30">
        <v>841</v>
      </c>
      <c r="S18" s="30">
        <v>7</v>
      </c>
      <c r="T18" s="30">
        <v>7</v>
      </c>
      <c r="U18" s="30">
        <v>282</v>
      </c>
      <c r="V18" s="33">
        <v>12</v>
      </c>
      <c r="W18" s="30">
        <v>1</v>
      </c>
      <c r="X18" s="30">
        <v>1</v>
      </c>
      <c r="Y18" s="30">
        <v>25</v>
      </c>
      <c r="Z18" s="30">
        <v>23</v>
      </c>
      <c r="AA18" s="30">
        <v>429</v>
      </c>
    </row>
    <row r="19" spans="1:27" ht="23.1" customHeight="1" thickBot="1">
      <c r="A19" s="23" t="s">
        <v>122</v>
      </c>
      <c r="B19" s="16" t="s">
        <v>123</v>
      </c>
      <c r="C19" s="29">
        <v>11073</v>
      </c>
      <c r="D19" s="30">
        <v>3007</v>
      </c>
      <c r="E19" s="30">
        <v>586</v>
      </c>
      <c r="F19" s="30">
        <v>395</v>
      </c>
      <c r="G19" s="30">
        <v>312</v>
      </c>
      <c r="H19" s="33">
        <v>776</v>
      </c>
      <c r="I19" s="30">
        <v>2290</v>
      </c>
      <c r="J19" s="30">
        <v>1773</v>
      </c>
      <c r="K19" s="30">
        <v>1</v>
      </c>
      <c r="L19" s="30">
        <v>186</v>
      </c>
      <c r="M19" s="30">
        <v>758</v>
      </c>
      <c r="N19" s="34">
        <v>0</v>
      </c>
      <c r="O19" s="23" t="s">
        <v>122</v>
      </c>
      <c r="P19" s="16" t="s">
        <v>123</v>
      </c>
      <c r="Q19" s="29">
        <v>383</v>
      </c>
      <c r="R19" s="30">
        <v>231</v>
      </c>
      <c r="S19" s="30">
        <v>8</v>
      </c>
      <c r="T19" s="30">
        <v>5</v>
      </c>
      <c r="U19" s="30">
        <v>13</v>
      </c>
      <c r="V19" s="33">
        <v>40</v>
      </c>
      <c r="W19" s="30">
        <v>2</v>
      </c>
      <c r="X19" s="30">
        <v>1</v>
      </c>
      <c r="Y19" s="30">
        <v>33</v>
      </c>
      <c r="Z19" s="30">
        <v>1</v>
      </c>
      <c r="AA19" s="30">
        <v>273</v>
      </c>
    </row>
    <row r="20" spans="1:27" ht="23.1" customHeight="1" thickBot="1">
      <c r="A20" s="23" t="s">
        <v>124</v>
      </c>
      <c r="B20" s="16" t="s">
        <v>125</v>
      </c>
      <c r="C20" s="29">
        <v>18691</v>
      </c>
      <c r="D20" s="30">
        <v>5725</v>
      </c>
      <c r="E20" s="30">
        <v>764</v>
      </c>
      <c r="F20" s="30">
        <v>434</v>
      </c>
      <c r="G20" s="30">
        <v>484</v>
      </c>
      <c r="H20" s="33">
        <v>1082</v>
      </c>
      <c r="I20" s="30">
        <v>2663</v>
      </c>
      <c r="J20" s="30">
        <v>2699</v>
      </c>
      <c r="K20" s="30">
        <v>17</v>
      </c>
      <c r="L20" s="30">
        <v>588</v>
      </c>
      <c r="M20" s="30">
        <v>2152</v>
      </c>
      <c r="N20" s="34">
        <v>0</v>
      </c>
      <c r="O20" s="23" t="s">
        <v>124</v>
      </c>
      <c r="P20" s="16" t="s">
        <v>125</v>
      </c>
      <c r="Q20" s="29">
        <v>205</v>
      </c>
      <c r="R20" s="30">
        <v>564</v>
      </c>
      <c r="S20" s="30">
        <v>33</v>
      </c>
      <c r="T20" s="30">
        <v>49</v>
      </c>
      <c r="U20" s="30">
        <v>211</v>
      </c>
      <c r="V20" s="33">
        <v>75</v>
      </c>
      <c r="W20" s="30">
        <v>13</v>
      </c>
      <c r="X20" s="30">
        <v>3</v>
      </c>
      <c r="Y20" s="30">
        <v>26</v>
      </c>
      <c r="Z20" s="30">
        <v>2</v>
      </c>
      <c r="AA20" s="30">
        <v>903</v>
      </c>
    </row>
    <row r="21" spans="1:27" ht="23.1" customHeight="1" thickBot="1">
      <c r="A21" s="23" t="s">
        <v>126</v>
      </c>
      <c r="B21" s="16" t="s">
        <v>127</v>
      </c>
      <c r="C21" s="29">
        <v>4427</v>
      </c>
      <c r="D21" s="30">
        <v>1162</v>
      </c>
      <c r="E21" s="30">
        <v>511</v>
      </c>
      <c r="F21" s="30">
        <v>110</v>
      </c>
      <c r="G21" s="30">
        <v>294</v>
      </c>
      <c r="H21" s="33">
        <v>370</v>
      </c>
      <c r="I21" s="30">
        <v>466</v>
      </c>
      <c r="J21" s="30">
        <v>506</v>
      </c>
      <c r="K21" s="30">
        <v>337</v>
      </c>
      <c r="L21" s="30">
        <v>9</v>
      </c>
      <c r="M21" s="30">
        <v>394</v>
      </c>
      <c r="N21" s="30">
        <v>2</v>
      </c>
      <c r="O21" s="23" t="s">
        <v>126</v>
      </c>
      <c r="P21" s="16" t="s">
        <v>127</v>
      </c>
      <c r="Q21" s="29">
        <v>0</v>
      </c>
      <c r="R21" s="30">
        <v>23</v>
      </c>
      <c r="S21" s="30">
        <v>1</v>
      </c>
      <c r="T21" s="30">
        <v>2</v>
      </c>
      <c r="U21" s="30">
        <v>2</v>
      </c>
      <c r="V21" s="33">
        <v>1</v>
      </c>
      <c r="W21" s="30">
        <v>0</v>
      </c>
      <c r="X21" s="30">
        <v>0</v>
      </c>
      <c r="Y21" s="30">
        <v>17</v>
      </c>
      <c r="Z21" s="30">
        <v>34</v>
      </c>
      <c r="AA21" s="30">
        <v>186</v>
      </c>
    </row>
    <row r="22" spans="1:27" ht="23.1" customHeight="1" thickBot="1">
      <c r="A22" s="23" t="s">
        <v>128</v>
      </c>
      <c r="B22" s="16" t="s">
        <v>129</v>
      </c>
      <c r="C22" s="29">
        <v>7139</v>
      </c>
      <c r="D22" s="30">
        <v>2469</v>
      </c>
      <c r="E22" s="30">
        <v>436</v>
      </c>
      <c r="F22" s="30">
        <v>205</v>
      </c>
      <c r="G22" s="30">
        <v>235</v>
      </c>
      <c r="H22" s="33">
        <v>355</v>
      </c>
      <c r="I22" s="30">
        <v>818</v>
      </c>
      <c r="J22" s="30">
        <v>693</v>
      </c>
      <c r="K22" s="30">
        <v>300</v>
      </c>
      <c r="L22" s="30">
        <v>47</v>
      </c>
      <c r="M22" s="30">
        <v>803</v>
      </c>
      <c r="N22" s="30">
        <v>1</v>
      </c>
      <c r="O22" s="23" t="s">
        <v>128</v>
      </c>
      <c r="P22" s="16" t="s">
        <v>129</v>
      </c>
      <c r="Q22" s="29">
        <v>6</v>
      </c>
      <c r="R22" s="30">
        <v>394</v>
      </c>
      <c r="S22" s="30">
        <v>3</v>
      </c>
      <c r="T22" s="30">
        <v>12</v>
      </c>
      <c r="U22" s="30">
        <v>39</v>
      </c>
      <c r="V22" s="33">
        <v>23</v>
      </c>
      <c r="W22" s="30">
        <v>2</v>
      </c>
      <c r="X22" s="30">
        <v>0</v>
      </c>
      <c r="Y22" s="30">
        <v>7</v>
      </c>
      <c r="Z22" s="30">
        <v>56</v>
      </c>
      <c r="AA22" s="30">
        <v>234</v>
      </c>
    </row>
    <row r="23" spans="1:27" ht="23.1" customHeight="1" thickBot="1">
      <c r="A23" s="23" t="s">
        <v>130</v>
      </c>
      <c r="B23" s="16" t="s">
        <v>131</v>
      </c>
      <c r="C23" s="29">
        <v>2080</v>
      </c>
      <c r="D23" s="30">
        <v>1086</v>
      </c>
      <c r="E23" s="30">
        <v>1</v>
      </c>
      <c r="F23" s="30">
        <v>14</v>
      </c>
      <c r="G23" s="30">
        <v>14</v>
      </c>
      <c r="H23" s="33">
        <v>45</v>
      </c>
      <c r="I23" s="30">
        <v>605</v>
      </c>
      <c r="J23" s="30">
        <v>85</v>
      </c>
      <c r="K23" s="30">
        <v>11</v>
      </c>
      <c r="L23" s="30">
        <v>39</v>
      </c>
      <c r="M23" s="30">
        <v>72</v>
      </c>
      <c r="N23" s="34">
        <v>0</v>
      </c>
      <c r="O23" s="23" t="s">
        <v>130</v>
      </c>
      <c r="P23" s="16" t="s">
        <v>131</v>
      </c>
      <c r="Q23" s="29">
        <v>15</v>
      </c>
      <c r="R23" s="30">
        <v>27</v>
      </c>
      <c r="S23" s="30">
        <v>1</v>
      </c>
      <c r="T23" s="30">
        <v>0</v>
      </c>
      <c r="U23" s="34">
        <v>0</v>
      </c>
      <c r="V23" s="33">
        <v>13</v>
      </c>
      <c r="W23" s="34">
        <v>0</v>
      </c>
      <c r="X23" s="34">
        <v>0</v>
      </c>
      <c r="Y23" s="34">
        <v>0</v>
      </c>
      <c r="Z23" s="30">
        <v>10</v>
      </c>
      <c r="AA23" s="30">
        <v>42</v>
      </c>
    </row>
    <row r="24" spans="1:27" ht="23.1" customHeight="1" thickBot="1">
      <c r="A24" s="23" t="s">
        <v>132</v>
      </c>
      <c r="B24" s="16" t="s">
        <v>133</v>
      </c>
      <c r="C24" s="29">
        <v>9922</v>
      </c>
      <c r="D24" s="30">
        <v>5049</v>
      </c>
      <c r="E24" s="30">
        <v>917</v>
      </c>
      <c r="F24" s="30">
        <v>213</v>
      </c>
      <c r="G24" s="30">
        <v>299</v>
      </c>
      <c r="H24" s="33">
        <v>306</v>
      </c>
      <c r="I24" s="30">
        <v>1603</v>
      </c>
      <c r="J24" s="30">
        <v>521</v>
      </c>
      <c r="K24" s="30">
        <v>218</v>
      </c>
      <c r="L24" s="30">
        <v>35</v>
      </c>
      <c r="M24" s="30">
        <v>472</v>
      </c>
      <c r="N24" s="34">
        <v>0</v>
      </c>
      <c r="O24" s="23" t="s">
        <v>132</v>
      </c>
      <c r="P24" s="16" t="s">
        <v>133</v>
      </c>
      <c r="Q24" s="29">
        <v>72</v>
      </c>
      <c r="R24" s="30">
        <v>113</v>
      </c>
      <c r="S24" s="30">
        <v>6</v>
      </c>
      <c r="T24" s="30">
        <v>8</v>
      </c>
      <c r="U24" s="30">
        <v>3</v>
      </c>
      <c r="V24" s="33">
        <v>33</v>
      </c>
      <c r="W24" s="30">
        <v>1</v>
      </c>
      <c r="X24" s="30">
        <v>1</v>
      </c>
      <c r="Y24" s="34">
        <v>0</v>
      </c>
      <c r="Z24" s="30">
        <v>6</v>
      </c>
      <c r="AA24" s="30">
        <v>47</v>
      </c>
    </row>
    <row r="25" spans="1:27" ht="23.1" customHeight="1" thickBot="1">
      <c r="A25" s="23" t="s">
        <v>134</v>
      </c>
      <c r="B25" s="16" t="s">
        <v>135</v>
      </c>
      <c r="C25" s="29">
        <v>13098</v>
      </c>
      <c r="D25" s="30">
        <v>8325</v>
      </c>
      <c r="E25" s="30">
        <v>487</v>
      </c>
      <c r="F25" s="30">
        <v>279</v>
      </c>
      <c r="G25" s="30">
        <v>379</v>
      </c>
      <c r="H25" s="33">
        <v>533</v>
      </c>
      <c r="I25" s="30">
        <v>555</v>
      </c>
      <c r="J25" s="30">
        <v>1075</v>
      </c>
      <c r="K25" s="30">
        <v>204</v>
      </c>
      <c r="L25" s="30">
        <v>28</v>
      </c>
      <c r="M25" s="30">
        <v>471</v>
      </c>
      <c r="N25" s="30">
        <v>0</v>
      </c>
      <c r="O25" s="23" t="s">
        <v>134</v>
      </c>
      <c r="P25" s="16" t="s">
        <v>135</v>
      </c>
      <c r="Q25" s="29">
        <v>10</v>
      </c>
      <c r="R25" s="30">
        <v>150</v>
      </c>
      <c r="S25" s="30">
        <v>6</v>
      </c>
      <c r="T25" s="30">
        <v>23</v>
      </c>
      <c r="U25" s="30">
        <v>78</v>
      </c>
      <c r="V25" s="33">
        <v>58</v>
      </c>
      <c r="W25" s="30">
        <v>7</v>
      </c>
      <c r="X25" s="30">
        <v>1</v>
      </c>
      <c r="Y25" s="30">
        <v>0</v>
      </c>
      <c r="Z25" s="30">
        <v>11</v>
      </c>
      <c r="AA25" s="30">
        <v>420</v>
      </c>
    </row>
    <row r="26" spans="1:27" ht="23.1" customHeight="1" thickBot="1">
      <c r="A26" s="23" t="s">
        <v>136</v>
      </c>
      <c r="B26" s="16" t="s">
        <v>137</v>
      </c>
      <c r="C26" s="29">
        <v>7510</v>
      </c>
      <c r="D26" s="30">
        <v>2290</v>
      </c>
      <c r="E26" s="30">
        <v>472</v>
      </c>
      <c r="F26" s="30">
        <v>187</v>
      </c>
      <c r="G26" s="30">
        <v>467</v>
      </c>
      <c r="H26" s="33">
        <v>1364</v>
      </c>
      <c r="I26" s="30">
        <v>125</v>
      </c>
      <c r="J26" s="30">
        <v>1020</v>
      </c>
      <c r="K26" s="30">
        <v>39</v>
      </c>
      <c r="L26" s="30">
        <v>18</v>
      </c>
      <c r="M26" s="30">
        <v>541</v>
      </c>
      <c r="N26" s="30">
        <v>23</v>
      </c>
      <c r="O26" s="23" t="s">
        <v>136</v>
      </c>
      <c r="P26" s="16" t="s">
        <v>137</v>
      </c>
      <c r="Q26" s="29">
        <v>102</v>
      </c>
      <c r="R26" s="30">
        <v>97</v>
      </c>
      <c r="S26" s="30">
        <v>35</v>
      </c>
      <c r="T26" s="30">
        <v>23</v>
      </c>
      <c r="U26" s="30">
        <v>88</v>
      </c>
      <c r="V26" s="33">
        <v>40</v>
      </c>
      <c r="W26" s="30">
        <v>0</v>
      </c>
      <c r="X26" s="30">
        <v>1</v>
      </c>
      <c r="Y26" s="30">
        <v>22</v>
      </c>
      <c r="Z26" s="30">
        <v>9</v>
      </c>
      <c r="AA26" s="30">
        <v>548</v>
      </c>
    </row>
    <row r="27" spans="1:27" ht="23.1" customHeight="1" thickBot="1">
      <c r="A27" s="23" t="s">
        <v>138</v>
      </c>
      <c r="B27" s="16" t="s">
        <v>139</v>
      </c>
      <c r="C27" s="29">
        <v>1478</v>
      </c>
      <c r="D27" s="30">
        <v>760</v>
      </c>
      <c r="E27" s="30">
        <v>29</v>
      </c>
      <c r="F27" s="30">
        <v>19</v>
      </c>
      <c r="G27" s="30">
        <v>7</v>
      </c>
      <c r="H27" s="33">
        <v>38</v>
      </c>
      <c r="I27" s="30">
        <v>185</v>
      </c>
      <c r="J27" s="30">
        <v>83</v>
      </c>
      <c r="K27" s="30">
        <v>76</v>
      </c>
      <c r="L27" s="30">
        <v>11</v>
      </c>
      <c r="M27" s="30">
        <v>81</v>
      </c>
      <c r="N27" s="30">
        <v>1</v>
      </c>
      <c r="O27" s="23" t="s">
        <v>138</v>
      </c>
      <c r="P27" s="16" t="s">
        <v>139</v>
      </c>
      <c r="Q27" s="29">
        <v>7</v>
      </c>
      <c r="R27" s="30">
        <v>41</v>
      </c>
      <c r="S27" s="30">
        <v>1</v>
      </c>
      <c r="T27" s="30">
        <v>1</v>
      </c>
      <c r="U27" s="30">
        <v>8</v>
      </c>
      <c r="V27" s="33">
        <v>6</v>
      </c>
      <c r="W27" s="30">
        <v>0</v>
      </c>
      <c r="X27" s="30">
        <v>0</v>
      </c>
      <c r="Y27" s="30">
        <v>0</v>
      </c>
      <c r="Z27" s="30">
        <v>5</v>
      </c>
      <c r="AA27" s="30">
        <v>119</v>
      </c>
    </row>
    <row r="28" spans="1:27" ht="23.1" customHeight="1" thickBot="1">
      <c r="A28" s="23" t="s">
        <v>140</v>
      </c>
      <c r="B28" s="16" t="s">
        <v>141</v>
      </c>
      <c r="C28" s="29">
        <v>166</v>
      </c>
      <c r="D28" s="30">
        <v>85</v>
      </c>
      <c r="E28" s="30">
        <v>0</v>
      </c>
      <c r="F28" s="30">
        <v>0</v>
      </c>
      <c r="G28" s="30">
        <v>2</v>
      </c>
      <c r="H28" s="33">
        <v>4</v>
      </c>
      <c r="I28" s="30">
        <v>5</v>
      </c>
      <c r="J28" s="30">
        <v>5</v>
      </c>
      <c r="K28" s="30">
        <v>8</v>
      </c>
      <c r="L28" s="30">
        <v>1</v>
      </c>
      <c r="M28" s="30">
        <v>9</v>
      </c>
      <c r="N28" s="34">
        <v>0</v>
      </c>
      <c r="O28" s="23" t="s">
        <v>140</v>
      </c>
      <c r="P28" s="16" t="s">
        <v>141</v>
      </c>
      <c r="Q28" s="29">
        <v>2</v>
      </c>
      <c r="R28" s="30">
        <v>6</v>
      </c>
      <c r="S28" s="30">
        <v>0</v>
      </c>
      <c r="T28" s="30">
        <v>0</v>
      </c>
      <c r="U28" s="34">
        <v>0</v>
      </c>
      <c r="V28" s="33">
        <v>0</v>
      </c>
      <c r="W28" s="34">
        <v>0</v>
      </c>
      <c r="X28" s="30">
        <v>0</v>
      </c>
      <c r="Y28" s="30">
        <v>0</v>
      </c>
      <c r="Z28" s="30">
        <v>2</v>
      </c>
      <c r="AA28" s="30">
        <v>37</v>
      </c>
    </row>
    <row r="29" spans="1:27" ht="15" customHeight="1">
      <c r="A29" s="4"/>
      <c r="B29" s="3"/>
      <c r="C29" s="3"/>
      <c r="D29" s="3"/>
      <c r="E29" s="3"/>
      <c r="F29" s="3"/>
      <c r="G29" s="63"/>
      <c r="H29" s="62"/>
      <c r="I29" s="62"/>
      <c r="J29" s="63"/>
      <c r="K29" s="63"/>
      <c r="L29" s="63"/>
      <c r="M29" s="63"/>
      <c r="N29" s="63"/>
      <c r="O29" s="4"/>
      <c r="P29" s="3"/>
      <c r="Q29" s="3"/>
      <c r="R29" s="3"/>
      <c r="S29" s="3"/>
      <c r="T29" s="3"/>
      <c r="U29" s="21"/>
      <c r="V29" s="21"/>
      <c r="W29" s="3"/>
      <c r="X29" s="3"/>
      <c r="Y29" s="3"/>
      <c r="Z29" s="3"/>
      <c r="AA29" s="3"/>
    </row>
    <row r="30" spans="1:27" ht="15" customHeight="1">
      <c r="A30" s="53"/>
      <c r="B30" s="54"/>
      <c r="C30" s="54"/>
      <c r="D30" s="54"/>
      <c r="E30" s="54"/>
      <c r="F30" s="54"/>
      <c r="G30" s="17"/>
      <c r="H30" s="17"/>
      <c r="I30" s="17"/>
      <c r="J30" s="55"/>
      <c r="K30" s="55"/>
      <c r="L30" s="55"/>
      <c r="M30" s="55"/>
      <c r="N30" s="55"/>
      <c r="O30" s="53"/>
      <c r="P30" s="54"/>
      <c r="Q30" s="54"/>
      <c r="R30" s="54"/>
      <c r="S30" s="54"/>
      <c r="T30" s="54"/>
      <c r="U30" s="17"/>
      <c r="V30" s="17"/>
      <c r="W30" s="55"/>
      <c r="X30" s="55"/>
      <c r="Y30" s="55"/>
      <c r="Z30" s="55"/>
      <c r="AA30" s="55"/>
    </row>
  </sheetData>
  <mergeCells count="44">
    <mergeCell ref="J3:M3"/>
    <mergeCell ref="X3:Y3"/>
    <mergeCell ref="O4:P5"/>
    <mergeCell ref="Q3:S3"/>
    <mergeCell ref="L4:L5"/>
    <mergeCell ref="M4:M5"/>
    <mergeCell ref="K4:K5"/>
    <mergeCell ref="J4:J5"/>
    <mergeCell ref="O30:T30"/>
    <mergeCell ref="W30:AA30"/>
    <mergeCell ref="AA4:AA5"/>
    <mergeCell ref="O29:T29"/>
    <mergeCell ref="W29:AA29"/>
    <mergeCell ref="Y4:Y5"/>
    <mergeCell ref="W4:W5"/>
    <mergeCell ref="Z4:Z5"/>
    <mergeCell ref="X4:X5"/>
    <mergeCell ref="R4:R5"/>
    <mergeCell ref="S4:S5"/>
    <mergeCell ref="T4:U4"/>
    <mergeCell ref="V4:V5"/>
    <mergeCell ref="C3:E3"/>
    <mergeCell ref="O1:U1"/>
    <mergeCell ref="J30:N30"/>
    <mergeCell ref="H29:N29"/>
    <mergeCell ref="A30:F30"/>
    <mergeCell ref="H4:H5"/>
    <mergeCell ref="A4:B5"/>
    <mergeCell ref="A29:G29"/>
    <mergeCell ref="C4:C5"/>
    <mergeCell ref="D4:D5"/>
    <mergeCell ref="E4:E5"/>
    <mergeCell ref="F4:F5"/>
    <mergeCell ref="G4:G5"/>
    <mergeCell ref="Q4:Q5"/>
    <mergeCell ref="I4:I5"/>
    <mergeCell ref="N4:N5"/>
    <mergeCell ref="V1:AA1"/>
    <mergeCell ref="O2:U2"/>
    <mergeCell ref="A1:G1"/>
    <mergeCell ref="A2:G2"/>
    <mergeCell ref="H1:N1"/>
    <mergeCell ref="H2:N2"/>
    <mergeCell ref="V2:AA2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64" pageOrder="overThenDown" orientation="portrait" useFirstPageNumber="1" r:id="rId1"/>
  <headerFooter differentOddEven="1">
    <oddHeader>&amp;R&amp;"標楷體"&amp;9環境統計月報 第431期　&amp;P</oddHeader>
    <evenHeader xml:space="preserve">&amp;L&amp;"標楷體"&amp;9&amp;P 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表5-3</vt:lpstr>
      <vt:lpstr>表5-3(續2)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chuchen</dc:creator>
  <cp:lastModifiedBy>陳志輝</cp:lastModifiedBy>
  <cp:lastPrinted>2024-01-30T08:51:01Z</cp:lastPrinted>
  <dcterms:created xsi:type="dcterms:W3CDTF">2008-06-18T03:08:36Z</dcterms:created>
  <dcterms:modified xsi:type="dcterms:W3CDTF">2024-12-06T08:17:12Z</dcterms:modified>
</cp:coreProperties>
</file>